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threadedComments/threadedComment1.xml" ContentType="application/vnd.ms-excel.threadedcomments+xml"/>
  <Override PartName="/xl/comments3.xml" ContentType="application/vnd.openxmlformats-officedocument.spreadsheetml.comments+xml"/>
  <Override PartName="/xl/persons/person.xml" ContentType="application/vnd.ms-excel.person+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6130"/>
  <workbookPr codeName="ThisWorkbook" defaultThemeVersion="166925"/>
  <mc:AlternateContent xmlns:mc="http://schemas.openxmlformats.org/markup-compatibility/2006">
    <mc:Choice Requires="x15">
      <x15ac:absPath xmlns:x15ac="http://schemas.microsoft.com/office/spreadsheetml/2010/11/ac" url="F:\Presupuesto Orientado a Resultados\2023\reformulacon pmr 2023\17_03_2023\"/>
    </mc:Choice>
  </mc:AlternateContent>
  <xr:revisionPtr revIDLastSave="0" documentId="13_ncr:1_{80BDC0B4-6AD3-4B5C-A033-F5DC911591E3}" xr6:coauthVersionLast="47" xr6:coauthVersionMax="47" xr10:uidLastSave="{00000000-0000-0000-0000-000000000000}"/>
  <bookViews>
    <workbookView xWindow="-120" yWindow="-120" windowWidth="29040" windowHeight="15840" tabRatio="870" firstSheet="1" activeTab="1" xr2:uid="{00000000-000D-0000-FFFF-FFFF00000000}"/>
  </bookViews>
  <sheets>
    <sheet name="INFORMACIÓN PMR" sheetId="2" state="hidden" r:id="rId1"/>
    <sheet name="PMR 2023 Programación " sheetId="18" r:id="rId2"/>
    <sheet name="Ficha Técnica Indicadores OBJ 1" sheetId="19" r:id="rId3"/>
    <sheet name="Ficha Técnica Indicadores obj 2" sheetId="20" r:id="rId4"/>
    <sheet name="Ficha Técnica Indicadores pro1 " sheetId="21" r:id="rId5"/>
    <sheet name="Ficha Técnica Indicadores pro2" sheetId="22" r:id="rId6"/>
    <sheet name="Ficha Técnica Indicadores PRO3" sheetId="23" r:id="rId7"/>
    <sheet name="Ficha Técnica Indicadores PRO 4" sheetId="24" r:id="rId8"/>
    <sheet name="Ficha Técnica Indicadores PRO 5" sheetId="25" r:id="rId9"/>
    <sheet name="Ficha Técnica Indicadores PRO 6" sheetId="26" r:id="rId10"/>
    <sheet name="Ficha Técnica Indicadores Prod7" sheetId="28" r:id="rId11"/>
    <sheet name="Ficha Técnica Indicadores PRO8" sheetId="29" r:id="rId12"/>
    <sheet name="Ficha Técnica Indicadores pro9" sheetId="30" r:id="rId13"/>
    <sheet name="Ficha Técnica Indicadores pro10" sheetId="31" r:id="rId14"/>
    <sheet name="Ficha Técnica Indicadores pro11" sheetId="32" r:id="rId15"/>
    <sheet name="Ficha Técnica Indicadores  " sheetId="15" r:id="rId16"/>
    <sheet name="Naturaleza Indicadores" sheetId="16" r:id="rId17"/>
    <sheet name="Hoja1" sheetId="17" state="hidden" r:id="rId18"/>
    <sheet name="Observatorio Cal Gasto" sheetId="8" state="hidden" r:id="rId19"/>
  </sheets>
  <definedNames>
    <definedName name="_xlnm._FilterDatabase" localSheetId="0" hidden="1">'INFORMACIÓN PMR'!$A$3:$H$500</definedName>
    <definedName name="_xlnm._FilterDatabase" localSheetId="18" hidden="1">'Observatorio Cal Gasto'!$A$3:$N$649</definedName>
    <definedName name="_xlnm._FilterDatabase" localSheetId="1" hidden="1">'PMR 2023 Programación '!$A$7:$AH$26</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C20" i="32" l="1"/>
  <c r="C17" i="32"/>
  <c r="C20" i="31"/>
  <c r="C17" i="31"/>
  <c r="C30" i="30"/>
  <c r="C29" i="30"/>
  <c r="C20" i="30"/>
  <c r="C17" i="30"/>
  <c r="C30" i="29"/>
  <c r="C29" i="29"/>
  <c r="C20" i="29"/>
  <c r="C17" i="29"/>
  <c r="C30" i="28"/>
  <c r="C29" i="28"/>
  <c r="C20" i="28"/>
  <c r="C17" i="28"/>
  <c r="C17" i="26"/>
  <c r="C20" i="25"/>
  <c r="C17" i="25"/>
  <c r="C17" i="24"/>
  <c r="C30" i="23"/>
  <c r="C29" i="23"/>
  <c r="C20" i="23"/>
  <c r="C17" i="23"/>
  <c r="C30" i="22"/>
  <c r="C29" i="22"/>
  <c r="C20" i="22"/>
  <c r="C17" i="22"/>
  <c r="C30" i="21"/>
  <c r="C29" i="21"/>
  <c r="C20" i="21"/>
  <c r="C17" i="21"/>
  <c r="C20" i="20"/>
  <c r="C17" i="20"/>
  <c r="C17" i="19"/>
  <c r="C30" i="19"/>
  <c r="C29" i="19"/>
  <c r="AB18" i="18"/>
  <c r="AH10" i="18" l="1"/>
  <c r="AH8" i="18"/>
  <c r="N638" i="8" l="1"/>
  <c r="N615" i="8"/>
  <c r="N587" i="8"/>
  <c r="N583" i="8"/>
  <c r="N576" i="8"/>
  <c r="N549" i="8"/>
  <c r="N535" i="8"/>
  <c r="N519" i="8"/>
  <c r="N516" i="8"/>
  <c r="N489" i="8"/>
  <c r="N463" i="8"/>
  <c r="N457" i="8"/>
  <c r="N445" i="8"/>
  <c r="N431" i="8"/>
  <c r="N422" i="8"/>
  <c r="N420" i="8"/>
  <c r="N404" i="8"/>
  <c r="N398" i="8"/>
  <c r="N374" i="8"/>
  <c r="N359" i="8"/>
  <c r="N330" i="8"/>
  <c r="N321" i="8"/>
  <c r="N313" i="8"/>
  <c r="J266" i="8"/>
  <c r="N266" i="8" s="1"/>
  <c r="N223" i="8"/>
  <c r="N201" i="8"/>
  <c r="M181" i="8"/>
  <c r="M180" i="8"/>
  <c r="M179" i="8"/>
  <c r="M178" i="8"/>
  <c r="N177" i="8"/>
  <c r="N164" i="8"/>
  <c r="N137" i="8"/>
  <c r="N115" i="8"/>
  <c r="N94" i="8"/>
  <c r="N72" i="8"/>
  <c r="N49" i="8"/>
  <c r="J39" i="8"/>
  <c r="N37" i="8"/>
  <c r="J29" i="8"/>
  <c r="N25" i="8"/>
  <c r="I92" i="2" l="1"/>
  <c r="F92" i="2" s="1"/>
  <c r="I290" i="2" l="1"/>
  <c r="F291" i="2" s="1"/>
  <c r="F306" i="2" l="1"/>
  <c r="F305" i="2"/>
  <c r="F312" i="2"/>
  <c r="F300" i="2"/>
  <c r="F299" i="2"/>
  <c r="F290" i="2"/>
  <c r="I498" i="2"/>
  <c r="F499" i="2" s="1"/>
  <c r="I482" i="2"/>
  <c r="F486" i="2" s="1"/>
  <c r="I461" i="2"/>
  <c r="F466" i="2" s="1"/>
  <c r="I457" i="2"/>
  <c r="F457" i="2" s="1"/>
  <c r="I453" i="2"/>
  <c r="F454" i="2" s="1"/>
  <c r="I449" i="2"/>
  <c r="F450" i="2" s="1"/>
  <c r="I436" i="2"/>
  <c r="F444" i="2" s="1"/>
  <c r="I425" i="2"/>
  <c r="F430" i="2" s="1"/>
  <c r="I422" i="2"/>
  <c r="F424" i="2" s="1"/>
  <c r="I396" i="2"/>
  <c r="F406" i="2" s="1"/>
  <c r="I383" i="2"/>
  <c r="F384" i="2" s="1"/>
  <c r="I378" i="2"/>
  <c r="F378" i="2" s="1"/>
  <c r="I366" i="2"/>
  <c r="F368" i="2" s="1"/>
  <c r="I360" i="2"/>
  <c r="F362" i="2" s="1"/>
  <c r="I353" i="2"/>
  <c r="F356" i="2" s="1"/>
  <c r="I351" i="2"/>
  <c r="F352" i="2" s="1"/>
  <c r="I336" i="2"/>
  <c r="F344" i="2" s="1"/>
  <c r="I313" i="2"/>
  <c r="F313" i="2" s="1"/>
  <c r="I279" i="2"/>
  <c r="F280" i="2" s="1"/>
  <c r="I253" i="2"/>
  <c r="F256" i="2" s="1"/>
  <c r="I250" i="2"/>
  <c r="F251" i="2" s="1"/>
  <c r="I247" i="2"/>
  <c r="F249" i="2" s="1"/>
  <c r="F498" i="2" l="1"/>
  <c r="F500" i="2"/>
  <c r="F465" i="2"/>
  <c r="F462" i="2"/>
  <c r="F482" i="2"/>
  <c r="F492" i="2"/>
  <c r="F461" i="2"/>
  <c r="F488" i="2"/>
  <c r="F471" i="2"/>
  <c r="F472" i="2"/>
  <c r="F453" i="2"/>
  <c r="F456" i="2"/>
  <c r="F455" i="2"/>
  <c r="F436" i="2"/>
  <c r="F449" i="2"/>
  <c r="F452" i="2"/>
  <c r="F451" i="2"/>
  <c r="F432" i="2"/>
  <c r="F423" i="2"/>
  <c r="F425" i="2"/>
  <c r="F397" i="2"/>
  <c r="F422" i="2"/>
  <c r="F396" i="2"/>
  <c r="F389" i="2"/>
  <c r="F417" i="2"/>
  <c r="F413" i="2"/>
  <c r="F382" i="2"/>
  <c r="F385" i="2"/>
  <c r="F383" i="2"/>
  <c r="F390" i="2"/>
  <c r="F388" i="2"/>
  <c r="F387" i="2"/>
  <c r="F386" i="2"/>
  <c r="F366" i="2"/>
  <c r="F375" i="2"/>
  <c r="F373" i="2"/>
  <c r="F354" i="2"/>
  <c r="F360" i="2"/>
  <c r="F364" i="2"/>
  <c r="F353" i="2"/>
  <c r="F350" i="2"/>
  <c r="F351" i="2"/>
  <c r="F357" i="2"/>
  <c r="F336" i="2"/>
  <c r="F315" i="2"/>
  <c r="F314" i="2"/>
  <c r="F287" i="2"/>
  <c r="F286" i="2"/>
  <c r="F284" i="2"/>
  <c r="F283" i="2"/>
  <c r="F285" i="2"/>
  <c r="F279" i="2"/>
  <c r="F282" i="2"/>
  <c r="F289" i="2"/>
  <c r="F281" i="2"/>
  <c r="F288" i="2"/>
  <c r="F253" i="2"/>
  <c r="F265" i="2"/>
  <c r="F262" i="2"/>
  <c r="F259" i="2"/>
  <c r="F250" i="2"/>
  <c r="F252" i="2"/>
  <c r="F247" i="2"/>
  <c r="I166" i="2" l="1"/>
  <c r="F170" i="2" s="1"/>
  <c r="I146" i="2"/>
  <c r="F162" i="2" s="1"/>
  <c r="I122" i="2"/>
  <c r="F127" i="2" s="1"/>
  <c r="I109" i="2"/>
  <c r="F110" i="2" s="1"/>
  <c r="F94" i="2"/>
  <c r="I76" i="2"/>
  <c r="F76" i="2" s="1"/>
  <c r="I64" i="2"/>
  <c r="F75" i="2" s="1"/>
  <c r="I47" i="2"/>
  <c r="F63" i="2" s="1"/>
  <c r="I43" i="2"/>
  <c r="F43" i="2" s="1"/>
  <c r="F203" i="2" l="1"/>
  <c r="F190" i="2"/>
  <c r="F153" i="2"/>
  <c r="F175" i="2"/>
  <c r="F208" i="2"/>
  <c r="F198" i="2"/>
  <c r="F169" i="2"/>
  <c r="F197" i="2"/>
  <c r="F167" i="2"/>
  <c r="F146" i="2"/>
  <c r="F206" i="2"/>
  <c r="F196" i="2"/>
  <c r="F182" i="2"/>
  <c r="F185" i="2"/>
  <c r="F207" i="2"/>
  <c r="F163" i="2"/>
  <c r="F205" i="2"/>
  <c r="F192" i="2"/>
  <c r="F181" i="2"/>
  <c r="F184" i="2"/>
  <c r="F154" i="2"/>
  <c r="F204" i="2"/>
  <c r="F191" i="2"/>
  <c r="F178" i="2"/>
  <c r="F201" i="2"/>
  <c r="F189" i="2"/>
  <c r="F174" i="2"/>
  <c r="F166" i="2"/>
  <c r="F200" i="2"/>
  <c r="F187" i="2"/>
  <c r="F122" i="2"/>
  <c r="F137" i="2"/>
  <c r="F132" i="2"/>
  <c r="F117" i="2"/>
  <c r="F116" i="2"/>
  <c r="F109" i="2"/>
  <c r="F114" i="2"/>
  <c r="F115" i="2"/>
  <c r="F121" i="2"/>
  <c r="F113" i="2"/>
  <c r="F120" i="2"/>
  <c r="F112" i="2"/>
  <c r="F119" i="2"/>
  <c r="F111" i="2"/>
  <c r="F118" i="2"/>
  <c r="F87" i="2"/>
  <c r="F83" i="2"/>
  <c r="F106" i="2"/>
  <c r="F105" i="2"/>
  <c r="F101" i="2"/>
  <c r="F90" i="2"/>
  <c r="F74" i="2"/>
  <c r="F70" i="2"/>
  <c r="F66" i="2"/>
  <c r="F64" i="2"/>
  <c r="F53" i="2"/>
  <c r="F54" i="2"/>
  <c r="F52" i="2"/>
  <c r="F59" i="2"/>
  <c r="F51" i="2"/>
  <c r="F61" i="2"/>
  <c r="F47" i="2"/>
  <c r="F44" i="2"/>
  <c r="F45" i="2"/>
  <c r="F62" i="2"/>
  <c r="F46" i="2"/>
  <c r="E209" i="2"/>
  <c r="I209" i="2" s="1"/>
  <c r="F215" i="2" s="1"/>
  <c r="H126" i="2"/>
  <c r="H125" i="2"/>
  <c r="H124" i="2"/>
  <c r="H123" i="2"/>
  <c r="E33" i="2"/>
  <c r="I31" i="2" s="1"/>
  <c r="F32" i="2" s="1"/>
  <c r="E23" i="2"/>
  <c r="I19" i="2" s="1"/>
  <c r="F26" i="2" s="1"/>
  <c r="F212" i="2" l="1"/>
  <c r="F216" i="2"/>
  <c r="F211" i="2"/>
  <c r="F217" i="2"/>
  <c r="F214" i="2"/>
  <c r="F209" i="2"/>
  <c r="F213" i="2"/>
  <c r="F210" i="2"/>
  <c r="F29" i="2"/>
  <c r="F31" i="2"/>
  <c r="F33" i="2"/>
  <c r="F23" i="2"/>
  <c r="F28" i="2"/>
  <c r="F19" i="2"/>
  <c r="F30" i="2"/>
</calcChain>
</file>

<file path=xl/comments1.xml><?xml version="1.0" encoding="utf-8"?>
<comments xmlns="http://schemas.openxmlformats.org/spreadsheetml/2006/main" xmlns:mc="http://schemas.openxmlformats.org/markup-compatibility/2006" xmlns:xr="http://schemas.microsoft.com/office/spreadsheetml/2014/revision" mc:Ignorable="xr">
  <authors>
    <author>Daira Muñoz Tandioy</author>
  </authors>
  <commentList>
    <comment ref="G3" authorId="0" shapeId="0" xr:uid="{00000000-0006-0000-0000-000001000000}">
      <text>
        <r>
          <rPr>
            <b/>
            <sz val="9"/>
            <color indexed="81"/>
            <rFont val="Tahoma"/>
            <family val="2"/>
          </rPr>
          <t>Relacionar los Indicadores de Producto con la codificación (ID) según corresponda a su entidad.Ver anexo: 03 INDICADORES DE PRODUCTO 2021</t>
        </r>
        <r>
          <rPr>
            <sz val="9"/>
            <color indexed="81"/>
            <rFont val="Tahoma"/>
            <family val="2"/>
          </rPr>
          <t xml:space="preserve">
</t>
        </r>
      </text>
    </comment>
    <comment ref="G19" authorId="0" shapeId="0" xr:uid="{00000000-0006-0000-0000-000002000000}">
      <text>
        <r>
          <rPr>
            <b/>
            <sz val="9"/>
            <color indexed="81"/>
            <rFont val="Tahoma"/>
            <family val="2"/>
          </rPr>
          <t>Daira Muñoz Tandioy:</t>
        </r>
        <r>
          <rPr>
            <sz val="9"/>
            <color indexed="81"/>
            <rFont val="Tahoma"/>
            <family val="2"/>
          </rPr>
          <t xml:space="preserve">
Por favor determinar el alcance de este indicador, toda vez que se parece  al indicador de Objetivo 4. El avance de la información reportada en enero es la misma reportada para el indicador de objetivo 4</t>
        </r>
      </text>
    </comment>
    <comment ref="H22" authorId="0" shapeId="0" xr:uid="{00000000-0006-0000-0000-000003000000}">
      <text>
        <r>
          <rPr>
            <b/>
            <sz val="9"/>
            <color indexed="81"/>
            <rFont val="Tahoma"/>
            <family val="2"/>
          </rPr>
          <t>Daira Muñoz Tandioy:</t>
        </r>
        <r>
          <rPr>
            <sz val="9"/>
            <color indexed="81"/>
            <rFont val="Tahoma"/>
            <family val="2"/>
          </rPr>
          <t xml:space="preserve">
Revisar si es 15% o 20% de acuerdo a lo mencionado en la parte cualitativa</t>
        </r>
      </text>
    </comment>
    <comment ref="H23" authorId="0" shapeId="0" xr:uid="{00000000-0006-0000-0000-000004000000}">
      <text>
        <r>
          <rPr>
            <b/>
            <sz val="9"/>
            <color indexed="81"/>
            <rFont val="Tahoma"/>
            <family val="2"/>
          </rPr>
          <t>Daira Muñoz Tandioy:</t>
        </r>
        <r>
          <rPr>
            <sz val="9"/>
            <color indexed="81"/>
            <rFont val="Tahoma"/>
            <family val="2"/>
          </rPr>
          <t xml:space="preserve">
Revisar si es 30 o 35% según lo reportado en las observaciones</t>
        </r>
      </text>
    </comment>
    <comment ref="G34" authorId="0" shapeId="0" xr:uid="{00000000-0006-0000-0000-000005000000}">
      <text>
        <r>
          <rPr>
            <b/>
            <sz val="9"/>
            <color indexed="81"/>
            <rFont val="Tahoma"/>
            <family val="2"/>
          </rPr>
          <t>Daira Muñoz Tandioy:</t>
        </r>
        <r>
          <rPr>
            <sz val="9"/>
            <color indexed="81"/>
            <rFont val="Tahoma"/>
            <family val="2"/>
          </rPr>
          <t xml:space="preserve">
El indicador esta relacionado dos veces con metas distintas. Por favor revisar y definir cual el mate</t>
        </r>
      </text>
    </comment>
    <comment ref="B43" authorId="0" shapeId="0" xr:uid="{00000000-0006-0000-0000-000006000000}">
      <text>
        <r>
          <rPr>
            <b/>
            <sz val="9"/>
            <color indexed="81"/>
            <rFont val="Tahoma"/>
            <family val="2"/>
          </rPr>
          <t>Daira Muñoz Tandioy:</t>
        </r>
        <r>
          <rPr>
            <sz val="9"/>
            <color indexed="81"/>
            <rFont val="Tahoma"/>
            <family val="2"/>
          </rPr>
          <t xml:space="preserve">
Se ajusta el objetivo de acuerdo a lo aprobado en la matriz de la actividad 17</t>
        </r>
      </text>
    </comment>
    <comment ref="B44" authorId="0" shapeId="0" xr:uid="{00000000-0006-0000-0000-000007000000}">
      <text>
        <r>
          <rPr>
            <b/>
            <sz val="9"/>
            <color indexed="81"/>
            <rFont val="Tahoma"/>
            <family val="2"/>
          </rPr>
          <t>Daira Muñoz Tandioy:</t>
        </r>
        <r>
          <rPr>
            <sz val="9"/>
            <color indexed="81"/>
            <rFont val="Tahoma"/>
            <family val="2"/>
          </rPr>
          <t xml:space="preserve">
Se ajusta el objetivo de acuerdo a lo aprobado en la matriz de la actividad 17</t>
        </r>
      </text>
    </comment>
    <comment ref="B45" authorId="0" shapeId="0" xr:uid="{00000000-0006-0000-0000-000008000000}">
      <text>
        <r>
          <rPr>
            <b/>
            <sz val="9"/>
            <color indexed="81"/>
            <rFont val="Tahoma"/>
            <family val="2"/>
          </rPr>
          <t>Daira Muñoz Tandioy:</t>
        </r>
        <r>
          <rPr>
            <sz val="9"/>
            <color indexed="81"/>
            <rFont val="Tahoma"/>
            <family val="2"/>
          </rPr>
          <t xml:space="preserve">
Se ajusta el objetivo de acuerdo a lo aprobado en la matriz de la actividad 17</t>
        </r>
      </text>
    </comment>
    <comment ref="B46" authorId="0" shapeId="0" xr:uid="{00000000-0006-0000-0000-000009000000}">
      <text>
        <r>
          <rPr>
            <b/>
            <sz val="9"/>
            <color indexed="81"/>
            <rFont val="Tahoma"/>
            <family val="2"/>
          </rPr>
          <t>Daira Muñoz Tandioy:</t>
        </r>
        <r>
          <rPr>
            <sz val="9"/>
            <color indexed="81"/>
            <rFont val="Tahoma"/>
            <family val="2"/>
          </rPr>
          <t xml:space="preserve">
Se ajusta el objetivo de acuerdo a lo aprobado en la matriz de la actividad 17</t>
        </r>
      </text>
    </comment>
    <comment ref="D64" authorId="0" shapeId="0" xr:uid="{00000000-0006-0000-0000-00000A000000}">
      <text>
        <r>
          <rPr>
            <b/>
            <sz val="9"/>
            <color indexed="81"/>
            <rFont val="Tahoma"/>
            <family val="2"/>
          </rPr>
          <t>Daira Muñoz Tandioy:</t>
        </r>
        <r>
          <rPr>
            <sz val="9"/>
            <color indexed="81"/>
            <rFont val="Tahoma"/>
            <family val="2"/>
          </rPr>
          <t xml:space="preserve">
Relacionar los productos de acuerdo a lo aprobado en la matriz 17</t>
        </r>
      </text>
    </comment>
    <comment ref="G64" authorId="0" shapeId="0" xr:uid="{00000000-0006-0000-0000-00000B000000}">
      <text>
        <r>
          <rPr>
            <b/>
            <sz val="9"/>
            <color indexed="81"/>
            <rFont val="Tahoma"/>
            <family val="2"/>
          </rPr>
          <t>Daira Muñoz Tandioy:</t>
        </r>
        <r>
          <rPr>
            <sz val="9"/>
            <color indexed="81"/>
            <rFont val="Tahoma"/>
            <family val="2"/>
          </rPr>
          <t xml:space="preserve">
Relacionar el código y el nombre del indicador</t>
        </r>
      </text>
    </comment>
    <comment ref="D65" authorId="0" shapeId="0" xr:uid="{00000000-0006-0000-0000-00000C000000}">
      <text>
        <r>
          <rPr>
            <b/>
            <sz val="9"/>
            <color indexed="81"/>
            <rFont val="Tahoma"/>
            <family val="2"/>
          </rPr>
          <t>Daira Muñoz Tandioy:</t>
        </r>
        <r>
          <rPr>
            <sz val="9"/>
            <color indexed="81"/>
            <rFont val="Tahoma"/>
            <family val="2"/>
          </rPr>
          <t xml:space="preserve">
Relacionar los productos de acuerdo a lo aprobado en la matriz 17</t>
        </r>
      </text>
    </comment>
    <comment ref="G65" authorId="0" shapeId="0" xr:uid="{00000000-0006-0000-0000-00000D000000}">
      <text>
        <r>
          <rPr>
            <b/>
            <sz val="9"/>
            <color indexed="81"/>
            <rFont val="Tahoma"/>
            <family val="2"/>
          </rPr>
          <t>Daira Muñoz Tandioy:</t>
        </r>
        <r>
          <rPr>
            <sz val="9"/>
            <color indexed="81"/>
            <rFont val="Tahoma"/>
            <family val="2"/>
          </rPr>
          <t xml:space="preserve">
Relacionar el código y el nombre del indicador</t>
        </r>
      </text>
    </comment>
    <comment ref="D66" authorId="0" shapeId="0" xr:uid="{00000000-0006-0000-0000-00000E000000}">
      <text>
        <r>
          <rPr>
            <b/>
            <sz val="9"/>
            <color indexed="81"/>
            <rFont val="Tahoma"/>
            <family val="2"/>
          </rPr>
          <t>Daira Muñoz Tandioy:</t>
        </r>
        <r>
          <rPr>
            <sz val="9"/>
            <color indexed="81"/>
            <rFont val="Tahoma"/>
            <family val="2"/>
          </rPr>
          <t xml:space="preserve">
Relacionar los productos de acuerdo a lo aprobado en la matriz 17</t>
        </r>
      </text>
    </comment>
    <comment ref="G66" authorId="0" shapeId="0" xr:uid="{00000000-0006-0000-0000-00000F000000}">
      <text>
        <r>
          <rPr>
            <b/>
            <sz val="9"/>
            <color indexed="81"/>
            <rFont val="Tahoma"/>
            <family val="2"/>
          </rPr>
          <t>Daira Muñoz Tandioy:</t>
        </r>
        <r>
          <rPr>
            <sz val="9"/>
            <color indexed="81"/>
            <rFont val="Tahoma"/>
            <family val="2"/>
          </rPr>
          <t xml:space="preserve">
Relacionar el código y el nombre del indicador</t>
        </r>
      </text>
    </comment>
    <comment ref="D67" authorId="0" shapeId="0" xr:uid="{00000000-0006-0000-0000-000010000000}">
      <text>
        <r>
          <rPr>
            <b/>
            <sz val="9"/>
            <color indexed="81"/>
            <rFont val="Tahoma"/>
            <family val="2"/>
          </rPr>
          <t>Daira Muñoz Tandioy:</t>
        </r>
        <r>
          <rPr>
            <sz val="9"/>
            <color indexed="81"/>
            <rFont val="Tahoma"/>
            <family val="2"/>
          </rPr>
          <t xml:space="preserve">
Relacionar los productos de acuerdo a lo aprobado en la matriz 17</t>
        </r>
      </text>
    </comment>
    <comment ref="G67" authorId="0" shapeId="0" xr:uid="{00000000-0006-0000-0000-000011000000}">
      <text>
        <r>
          <rPr>
            <b/>
            <sz val="9"/>
            <color indexed="81"/>
            <rFont val="Tahoma"/>
            <family val="2"/>
          </rPr>
          <t>Daira Muñoz Tandioy:</t>
        </r>
        <r>
          <rPr>
            <sz val="9"/>
            <color indexed="81"/>
            <rFont val="Tahoma"/>
            <family val="2"/>
          </rPr>
          <t xml:space="preserve">
Relacionar el código y el nombre del indicador</t>
        </r>
      </text>
    </comment>
    <comment ref="D68" authorId="0" shapeId="0" xr:uid="{00000000-0006-0000-0000-000012000000}">
      <text>
        <r>
          <rPr>
            <b/>
            <sz val="9"/>
            <color indexed="81"/>
            <rFont val="Tahoma"/>
            <family val="2"/>
          </rPr>
          <t>Daira Muñoz Tandioy:</t>
        </r>
        <r>
          <rPr>
            <sz val="9"/>
            <color indexed="81"/>
            <rFont val="Tahoma"/>
            <family val="2"/>
          </rPr>
          <t xml:space="preserve">
Relacionar los productos de acuerdo a lo aprobado en la matriz 17</t>
        </r>
      </text>
    </comment>
    <comment ref="G68" authorId="0" shapeId="0" xr:uid="{00000000-0006-0000-0000-000013000000}">
      <text>
        <r>
          <rPr>
            <b/>
            <sz val="9"/>
            <color indexed="81"/>
            <rFont val="Tahoma"/>
            <family val="2"/>
          </rPr>
          <t>Daira Muñoz Tandioy:</t>
        </r>
        <r>
          <rPr>
            <sz val="9"/>
            <color indexed="81"/>
            <rFont val="Tahoma"/>
            <family val="2"/>
          </rPr>
          <t xml:space="preserve">
Relacionar el código y el nombre del indicador</t>
        </r>
      </text>
    </comment>
    <comment ref="D69" authorId="0" shapeId="0" xr:uid="{00000000-0006-0000-0000-000014000000}">
      <text>
        <r>
          <rPr>
            <b/>
            <sz val="9"/>
            <color indexed="81"/>
            <rFont val="Tahoma"/>
            <family val="2"/>
          </rPr>
          <t>Daira Muñoz Tandioy:</t>
        </r>
        <r>
          <rPr>
            <sz val="9"/>
            <color indexed="81"/>
            <rFont val="Tahoma"/>
            <family val="2"/>
          </rPr>
          <t xml:space="preserve">
Relacionar los productos de acuerdo a lo aprobado en la matriz 17</t>
        </r>
      </text>
    </comment>
    <comment ref="G69" authorId="0" shapeId="0" xr:uid="{00000000-0006-0000-0000-000015000000}">
      <text>
        <r>
          <rPr>
            <b/>
            <sz val="9"/>
            <color indexed="81"/>
            <rFont val="Tahoma"/>
            <family val="2"/>
          </rPr>
          <t>Daira Muñoz Tandioy:</t>
        </r>
        <r>
          <rPr>
            <sz val="9"/>
            <color indexed="81"/>
            <rFont val="Tahoma"/>
            <family val="2"/>
          </rPr>
          <t xml:space="preserve">
Relacionar el código y el nombre del indicador</t>
        </r>
      </text>
    </comment>
    <comment ref="G70" authorId="0" shapeId="0" xr:uid="{00000000-0006-0000-0000-000016000000}">
      <text>
        <r>
          <rPr>
            <b/>
            <sz val="9"/>
            <color indexed="81"/>
            <rFont val="Tahoma"/>
            <family val="2"/>
          </rPr>
          <t>Daira Muñoz Tandioy:</t>
        </r>
        <r>
          <rPr>
            <sz val="9"/>
            <color indexed="81"/>
            <rFont val="Tahoma"/>
            <family val="2"/>
          </rPr>
          <t xml:space="preserve">
Relacionar el código y el nombre del indicador</t>
        </r>
      </text>
    </comment>
    <comment ref="G71" authorId="0" shapeId="0" xr:uid="{00000000-0006-0000-0000-000017000000}">
      <text>
        <r>
          <rPr>
            <b/>
            <sz val="9"/>
            <color indexed="81"/>
            <rFont val="Tahoma"/>
            <family val="2"/>
          </rPr>
          <t>Daira Muñoz Tandioy:</t>
        </r>
        <r>
          <rPr>
            <sz val="9"/>
            <color indexed="81"/>
            <rFont val="Tahoma"/>
            <family val="2"/>
          </rPr>
          <t xml:space="preserve">
Relacionar el código y el nombre del indicador</t>
        </r>
      </text>
    </comment>
    <comment ref="G72" authorId="0" shapeId="0" xr:uid="{00000000-0006-0000-0000-000018000000}">
      <text>
        <r>
          <rPr>
            <b/>
            <sz val="9"/>
            <color indexed="81"/>
            <rFont val="Tahoma"/>
            <family val="2"/>
          </rPr>
          <t>Daira Muñoz Tandioy:</t>
        </r>
        <r>
          <rPr>
            <sz val="9"/>
            <color indexed="81"/>
            <rFont val="Tahoma"/>
            <family val="2"/>
          </rPr>
          <t xml:space="preserve">
Relacionar el código y el nombre del indicador</t>
        </r>
      </text>
    </comment>
    <comment ref="G73" authorId="0" shapeId="0" xr:uid="{00000000-0006-0000-0000-000019000000}">
      <text>
        <r>
          <rPr>
            <b/>
            <sz val="9"/>
            <color indexed="81"/>
            <rFont val="Tahoma"/>
            <family val="2"/>
          </rPr>
          <t>Daira Muñoz Tandioy:</t>
        </r>
        <r>
          <rPr>
            <sz val="9"/>
            <color indexed="81"/>
            <rFont val="Tahoma"/>
            <family val="2"/>
          </rPr>
          <t xml:space="preserve">
Relacionar el código y el nombre del indicador</t>
        </r>
      </text>
    </comment>
    <comment ref="G74" authorId="0" shapeId="0" xr:uid="{00000000-0006-0000-0000-00001A000000}">
      <text>
        <r>
          <rPr>
            <b/>
            <sz val="9"/>
            <color indexed="81"/>
            <rFont val="Tahoma"/>
            <family val="2"/>
          </rPr>
          <t>Daira Muñoz Tandioy:</t>
        </r>
        <r>
          <rPr>
            <sz val="9"/>
            <color indexed="81"/>
            <rFont val="Tahoma"/>
            <family val="2"/>
          </rPr>
          <t xml:space="preserve">
Relacionar el código y el nombre del indicador</t>
        </r>
      </text>
    </comment>
    <comment ref="G75" authorId="0" shapeId="0" xr:uid="{00000000-0006-0000-0000-00001B000000}">
      <text>
        <r>
          <rPr>
            <b/>
            <sz val="9"/>
            <color indexed="81"/>
            <rFont val="Tahoma"/>
            <family val="2"/>
          </rPr>
          <t>Daira Muñoz Tandioy:</t>
        </r>
        <r>
          <rPr>
            <sz val="9"/>
            <color indexed="81"/>
            <rFont val="Tahoma"/>
            <family val="2"/>
          </rPr>
          <t xml:space="preserve">
Relacionar el código y el nombre del indicador</t>
        </r>
      </text>
    </comment>
    <comment ref="H100" authorId="0" shapeId="0" xr:uid="{00000000-0006-0000-0000-00001C000000}">
      <text>
        <r>
          <rPr>
            <b/>
            <sz val="9"/>
            <color indexed="81"/>
            <rFont val="Tahoma"/>
            <family val="2"/>
          </rPr>
          <t>Daira Muñoz Tandioy:</t>
        </r>
        <r>
          <rPr>
            <sz val="9"/>
            <color indexed="81"/>
            <rFont val="Tahoma"/>
            <family val="2"/>
          </rPr>
          <t xml:space="preserve">
Incluir meta</t>
        </r>
      </text>
    </comment>
    <comment ref="G122" authorId="0" shapeId="0" xr:uid="{00000000-0006-0000-0000-00001D000000}">
      <text>
        <r>
          <rPr>
            <b/>
            <sz val="9"/>
            <color indexed="81"/>
            <rFont val="Tahoma"/>
            <family val="2"/>
          </rPr>
          <t>Daira Muñoz Tandioy:</t>
        </r>
        <r>
          <rPr>
            <sz val="9"/>
            <color indexed="81"/>
            <rFont val="Tahoma"/>
            <family val="2"/>
          </rPr>
          <t xml:space="preserve">
Incluir código indicadores de producto</t>
        </r>
      </text>
    </comment>
    <comment ref="G170" authorId="0" shapeId="0" xr:uid="{00000000-0006-0000-0000-00001E000000}">
      <text>
        <r>
          <rPr>
            <b/>
            <sz val="9"/>
            <color indexed="81"/>
            <rFont val="Tahoma"/>
            <family val="2"/>
          </rPr>
          <t>Daira Muñoz Tandioy:</t>
        </r>
        <r>
          <rPr>
            <sz val="9"/>
            <color indexed="81"/>
            <rFont val="Tahoma"/>
            <family val="2"/>
          </rPr>
          <t xml:space="preserve">
Este indicador es el mismo indicador 13 de objetivo? - 13 - Número de niños, niñas, adolescentes y mujeres gestantes atendidos en el marco de la RIA</t>
        </r>
      </text>
    </comment>
    <comment ref="G210" authorId="0" shapeId="0" xr:uid="{00000000-0006-0000-0000-00001F000000}">
      <text>
        <r>
          <rPr>
            <b/>
            <sz val="9"/>
            <color indexed="81"/>
            <rFont val="Tahoma"/>
            <family val="2"/>
          </rPr>
          <t>Daira Muñoz Tandioy:</t>
        </r>
        <r>
          <rPr>
            <sz val="9"/>
            <color indexed="81"/>
            <rFont val="Tahoma"/>
            <family val="2"/>
          </rPr>
          <t xml:space="preserve">
Incluir el nombre del indicador </t>
        </r>
      </text>
    </comment>
    <comment ref="G211" authorId="0" shapeId="0" xr:uid="{00000000-0006-0000-0000-000020000000}">
      <text>
        <r>
          <rPr>
            <b/>
            <sz val="9"/>
            <color indexed="81"/>
            <rFont val="Tahoma"/>
            <family val="2"/>
          </rPr>
          <t>Daira Muñoz Tandioy:</t>
        </r>
        <r>
          <rPr>
            <sz val="9"/>
            <color indexed="81"/>
            <rFont val="Tahoma"/>
            <family val="2"/>
          </rPr>
          <t xml:space="preserve">
Incluir losindicadores de producto aporbados por la SHD </t>
        </r>
      </text>
    </comment>
    <comment ref="B218" authorId="0" shapeId="0" xr:uid="{00000000-0006-0000-0000-000021000000}">
      <text>
        <r>
          <rPr>
            <b/>
            <sz val="9"/>
            <color indexed="81"/>
            <rFont val="Tahoma"/>
            <family val="2"/>
          </rPr>
          <t>Daira Muñoz Tandioy:</t>
        </r>
        <r>
          <rPr>
            <sz val="9"/>
            <color indexed="81"/>
            <rFont val="Tahoma"/>
            <family val="2"/>
          </rPr>
          <t xml:space="preserve">
En esta casilla se de Incluir código y nombre del objetivo. Adicionar el código</t>
        </r>
      </text>
    </comment>
    <comment ref="D218" authorId="0" shapeId="0" xr:uid="{00000000-0006-0000-0000-000022000000}">
      <text>
        <r>
          <rPr>
            <b/>
            <sz val="9"/>
            <color indexed="81"/>
            <rFont val="Tahoma"/>
            <family val="2"/>
          </rPr>
          <t>Daira Muñoz Tandioy:</t>
        </r>
        <r>
          <rPr>
            <sz val="9"/>
            <color indexed="81"/>
            <rFont val="Tahoma"/>
            <family val="2"/>
          </rPr>
          <t xml:space="preserve">
En esta casilla se debe Incluir código y nombre del producto. Adicionar el nombre del Producto</t>
        </r>
      </text>
    </comment>
    <comment ref="G218" authorId="0" shapeId="0" xr:uid="{00000000-0006-0000-0000-000023000000}">
      <text>
        <r>
          <rPr>
            <b/>
            <sz val="9"/>
            <color indexed="81"/>
            <rFont val="Tahoma"/>
            <family val="2"/>
          </rPr>
          <t>Daira Muñoz Tandioy:</t>
        </r>
        <r>
          <rPr>
            <sz val="9"/>
            <color indexed="81"/>
            <rFont val="Tahoma"/>
            <family val="2"/>
          </rPr>
          <t xml:space="preserve">
En esta casilla se debe Incluir código y nombre del indicador de producto Adicionar el nombre del indicador de Producto</t>
        </r>
      </text>
    </comment>
    <comment ref="B219" authorId="0" shapeId="0" xr:uid="{00000000-0006-0000-0000-000024000000}">
      <text>
        <r>
          <rPr>
            <b/>
            <sz val="9"/>
            <color indexed="81"/>
            <rFont val="Tahoma"/>
            <family val="2"/>
          </rPr>
          <t>Daira Muñoz Tandioy:</t>
        </r>
        <r>
          <rPr>
            <sz val="9"/>
            <color indexed="81"/>
            <rFont val="Tahoma"/>
            <family val="2"/>
          </rPr>
          <t xml:space="preserve">
En esta casilla se de Incluir código y nombre del objetivo. Adicionar el código</t>
        </r>
      </text>
    </comment>
    <comment ref="D219" authorId="0" shapeId="0" xr:uid="{00000000-0006-0000-0000-000025000000}">
      <text>
        <r>
          <rPr>
            <b/>
            <sz val="9"/>
            <color indexed="81"/>
            <rFont val="Tahoma"/>
            <family val="2"/>
          </rPr>
          <t>Daira Muñoz Tandioy:</t>
        </r>
        <r>
          <rPr>
            <sz val="9"/>
            <color indexed="81"/>
            <rFont val="Tahoma"/>
            <family val="2"/>
          </rPr>
          <t xml:space="preserve">
En esta casilla se debe Incluir código y nombre del producto. Adicionar el nombre del Producto</t>
        </r>
      </text>
    </comment>
    <comment ref="G219" authorId="0" shapeId="0" xr:uid="{00000000-0006-0000-0000-000026000000}">
      <text>
        <r>
          <rPr>
            <b/>
            <sz val="9"/>
            <color indexed="81"/>
            <rFont val="Tahoma"/>
            <family val="2"/>
          </rPr>
          <t>Daira Muñoz Tandioy:</t>
        </r>
        <r>
          <rPr>
            <sz val="9"/>
            <color indexed="81"/>
            <rFont val="Tahoma"/>
            <family val="2"/>
          </rPr>
          <t xml:space="preserve">
En esta casilla se debe Incluir código y nombre del indicador de producto Adicionar el nombre del indicador de Producto</t>
        </r>
      </text>
    </comment>
    <comment ref="B220" authorId="0" shapeId="0" xr:uid="{00000000-0006-0000-0000-000027000000}">
      <text>
        <r>
          <rPr>
            <b/>
            <sz val="9"/>
            <color indexed="81"/>
            <rFont val="Tahoma"/>
            <family val="2"/>
          </rPr>
          <t>Daira Muñoz Tandioy:</t>
        </r>
        <r>
          <rPr>
            <sz val="9"/>
            <color indexed="81"/>
            <rFont val="Tahoma"/>
            <family val="2"/>
          </rPr>
          <t xml:space="preserve">
En esta casilla se de Incluir código y nombre del objetivo. Adicionar el código</t>
        </r>
      </text>
    </comment>
    <comment ref="D220" authorId="0" shapeId="0" xr:uid="{00000000-0006-0000-0000-000028000000}">
      <text>
        <r>
          <rPr>
            <b/>
            <sz val="9"/>
            <color indexed="81"/>
            <rFont val="Tahoma"/>
            <family val="2"/>
          </rPr>
          <t>Daira Muñoz Tandioy:</t>
        </r>
        <r>
          <rPr>
            <sz val="9"/>
            <color indexed="81"/>
            <rFont val="Tahoma"/>
            <family val="2"/>
          </rPr>
          <t xml:space="preserve">
En esta casilla se debe Incluir código y nombre del producto. Adicionar el nombre del Producto</t>
        </r>
      </text>
    </comment>
    <comment ref="G220" authorId="0" shapeId="0" xr:uid="{00000000-0006-0000-0000-000029000000}">
      <text>
        <r>
          <rPr>
            <b/>
            <sz val="9"/>
            <color indexed="81"/>
            <rFont val="Tahoma"/>
            <family val="2"/>
          </rPr>
          <t>Daira Muñoz Tandioy:</t>
        </r>
        <r>
          <rPr>
            <sz val="9"/>
            <color indexed="81"/>
            <rFont val="Tahoma"/>
            <family val="2"/>
          </rPr>
          <t xml:space="preserve">
En esta casilla se debe Incluir código y nombre del indicador de producto Adicionar el nombre del indicador de Producto</t>
        </r>
      </text>
    </comment>
    <comment ref="B221" authorId="0" shapeId="0" xr:uid="{00000000-0006-0000-0000-00002A000000}">
      <text>
        <r>
          <rPr>
            <b/>
            <sz val="9"/>
            <color indexed="81"/>
            <rFont val="Tahoma"/>
            <family val="2"/>
          </rPr>
          <t>Daira Muñoz Tandioy:</t>
        </r>
        <r>
          <rPr>
            <sz val="9"/>
            <color indexed="81"/>
            <rFont val="Tahoma"/>
            <family val="2"/>
          </rPr>
          <t xml:space="preserve">
En esta casilla se de Incluir código y nombre del objetivo. Adicionar el código</t>
        </r>
      </text>
    </comment>
    <comment ref="D221" authorId="0" shapeId="0" xr:uid="{00000000-0006-0000-0000-00002B000000}">
      <text>
        <r>
          <rPr>
            <b/>
            <sz val="9"/>
            <color indexed="81"/>
            <rFont val="Tahoma"/>
            <family val="2"/>
          </rPr>
          <t>Daira Muñoz Tandioy:</t>
        </r>
        <r>
          <rPr>
            <sz val="9"/>
            <color indexed="81"/>
            <rFont val="Tahoma"/>
            <family val="2"/>
          </rPr>
          <t xml:space="preserve">
En esta casilla se debe Incluir código y nombre del producto. Adicionar el nombre del Producto</t>
        </r>
      </text>
    </comment>
    <comment ref="G221" authorId="0" shapeId="0" xr:uid="{00000000-0006-0000-0000-00002C000000}">
      <text>
        <r>
          <rPr>
            <b/>
            <sz val="9"/>
            <color indexed="81"/>
            <rFont val="Tahoma"/>
            <family val="2"/>
          </rPr>
          <t>Daira Muñoz Tandioy:</t>
        </r>
        <r>
          <rPr>
            <sz val="9"/>
            <color indexed="81"/>
            <rFont val="Tahoma"/>
            <family val="2"/>
          </rPr>
          <t xml:space="preserve">
En esta casilla se debe Incluir código y nombre del indicador de producto Adicionar el nombre del indicador de Producto</t>
        </r>
      </text>
    </comment>
    <comment ref="B224" authorId="0" shapeId="0" xr:uid="{00000000-0006-0000-0000-00002D000000}">
      <text>
        <r>
          <rPr>
            <b/>
            <sz val="9"/>
            <color indexed="81"/>
            <rFont val="Tahoma"/>
            <family val="2"/>
          </rPr>
          <t>Daira Muñoz Tandioy:</t>
        </r>
        <r>
          <rPr>
            <sz val="9"/>
            <color indexed="81"/>
            <rFont val="Tahoma"/>
            <family val="2"/>
          </rPr>
          <t xml:space="preserve">
En esta casilla se de Incluir código y nombre del objetivo. Adicionar el código</t>
        </r>
      </text>
    </comment>
    <comment ref="D224" authorId="0" shapeId="0" xr:uid="{00000000-0006-0000-0000-00002E000000}">
      <text>
        <r>
          <rPr>
            <b/>
            <sz val="9"/>
            <color indexed="81"/>
            <rFont val="Tahoma"/>
            <family val="2"/>
          </rPr>
          <t>Daira Muñoz Tandioy:</t>
        </r>
        <r>
          <rPr>
            <sz val="9"/>
            <color indexed="81"/>
            <rFont val="Tahoma"/>
            <family val="2"/>
          </rPr>
          <t xml:space="preserve">
En esta casilla se debe Incluir código y nombre del producto. Adicionar el nombre del Producto</t>
        </r>
      </text>
    </comment>
    <comment ref="H224" authorId="0" shapeId="0" xr:uid="{00000000-0006-0000-0000-00002F000000}">
      <text>
        <r>
          <rPr>
            <b/>
            <sz val="9"/>
            <color indexed="81"/>
            <rFont val="Tahoma"/>
            <family val="2"/>
          </rPr>
          <t>Daira Muñoz Tandioy:</t>
        </r>
        <r>
          <rPr>
            <sz val="9"/>
            <color indexed="81"/>
            <rFont val="Tahoma"/>
            <family val="2"/>
          </rPr>
          <t xml:space="preserve">
Incluir el dato</t>
        </r>
      </text>
    </comment>
    <comment ref="B225" authorId="0" shapeId="0" xr:uid="{00000000-0006-0000-0000-000030000000}">
      <text>
        <r>
          <rPr>
            <b/>
            <sz val="9"/>
            <color indexed="81"/>
            <rFont val="Tahoma"/>
            <family val="2"/>
          </rPr>
          <t>Daira Muñoz Tandioy:</t>
        </r>
        <r>
          <rPr>
            <sz val="9"/>
            <color indexed="81"/>
            <rFont val="Tahoma"/>
            <family val="2"/>
          </rPr>
          <t xml:space="preserve">
En esta casilla se de Incluir código y nombre del objetivo. Adicionar el código</t>
        </r>
      </text>
    </comment>
    <comment ref="D225" authorId="0" shapeId="0" xr:uid="{00000000-0006-0000-0000-000031000000}">
      <text>
        <r>
          <rPr>
            <b/>
            <sz val="9"/>
            <color indexed="81"/>
            <rFont val="Tahoma"/>
            <family val="2"/>
          </rPr>
          <t>Daira Muñoz Tandioy:</t>
        </r>
        <r>
          <rPr>
            <sz val="9"/>
            <color indexed="81"/>
            <rFont val="Tahoma"/>
            <family val="2"/>
          </rPr>
          <t xml:space="preserve">
En esta casilla se debe Incluir código y nombre del producto. Adicionar el nombre del Producto</t>
        </r>
      </text>
    </comment>
    <comment ref="H225" authorId="0" shapeId="0" xr:uid="{00000000-0006-0000-0000-000032000000}">
      <text>
        <r>
          <rPr>
            <b/>
            <sz val="9"/>
            <color indexed="81"/>
            <rFont val="Tahoma"/>
            <family val="2"/>
          </rPr>
          <t>Daira Muñoz Tandioy:</t>
        </r>
        <r>
          <rPr>
            <sz val="9"/>
            <color indexed="81"/>
            <rFont val="Tahoma"/>
            <family val="2"/>
          </rPr>
          <t xml:space="preserve">
Incluir el dato</t>
        </r>
      </text>
    </comment>
    <comment ref="B226" authorId="0" shapeId="0" xr:uid="{00000000-0006-0000-0000-000033000000}">
      <text>
        <r>
          <rPr>
            <b/>
            <sz val="9"/>
            <color indexed="81"/>
            <rFont val="Tahoma"/>
            <family val="2"/>
          </rPr>
          <t>Daira Muñoz Tandioy:</t>
        </r>
        <r>
          <rPr>
            <sz val="9"/>
            <color indexed="81"/>
            <rFont val="Tahoma"/>
            <family val="2"/>
          </rPr>
          <t xml:space="preserve">
En esta casilla se de Incluir código y nombre del objetivo. Adicionar el código</t>
        </r>
      </text>
    </comment>
    <comment ref="D226" authorId="0" shapeId="0" xr:uid="{00000000-0006-0000-0000-000034000000}">
      <text>
        <r>
          <rPr>
            <b/>
            <sz val="9"/>
            <color indexed="81"/>
            <rFont val="Tahoma"/>
            <family val="2"/>
          </rPr>
          <t>Daira Muñoz Tandioy:</t>
        </r>
        <r>
          <rPr>
            <sz val="9"/>
            <color indexed="81"/>
            <rFont val="Tahoma"/>
            <family val="2"/>
          </rPr>
          <t xml:space="preserve">
En esta casilla se debe Incluir código y nombre del producto. Adicionar el nombre del Producto</t>
        </r>
      </text>
    </comment>
    <comment ref="H226" authorId="0" shapeId="0" xr:uid="{00000000-0006-0000-0000-000035000000}">
      <text>
        <r>
          <rPr>
            <b/>
            <sz val="9"/>
            <color indexed="81"/>
            <rFont val="Tahoma"/>
            <family val="2"/>
          </rPr>
          <t>Daira Muñoz Tandioy:</t>
        </r>
        <r>
          <rPr>
            <sz val="9"/>
            <color indexed="81"/>
            <rFont val="Tahoma"/>
            <family val="2"/>
          </rPr>
          <t xml:space="preserve">
Incluir el dato</t>
        </r>
      </text>
    </comment>
    <comment ref="B227" authorId="0" shapeId="0" xr:uid="{00000000-0006-0000-0000-000036000000}">
      <text>
        <r>
          <rPr>
            <b/>
            <sz val="9"/>
            <color indexed="81"/>
            <rFont val="Tahoma"/>
            <family val="2"/>
          </rPr>
          <t>Daira Muñoz Tandioy:</t>
        </r>
        <r>
          <rPr>
            <sz val="9"/>
            <color indexed="81"/>
            <rFont val="Tahoma"/>
            <family val="2"/>
          </rPr>
          <t xml:space="preserve">
En esta casilla se de Incluir código y nombre del objetivo. Adicionar el código</t>
        </r>
      </text>
    </comment>
    <comment ref="B228" authorId="0" shapeId="0" xr:uid="{00000000-0006-0000-0000-000037000000}">
      <text>
        <r>
          <rPr>
            <b/>
            <sz val="9"/>
            <color indexed="81"/>
            <rFont val="Tahoma"/>
            <family val="2"/>
          </rPr>
          <t>Daira Muñoz Tandioy:</t>
        </r>
        <r>
          <rPr>
            <sz val="9"/>
            <color indexed="81"/>
            <rFont val="Tahoma"/>
            <family val="2"/>
          </rPr>
          <t xml:space="preserve">
En esta casilla se de Incluir código y nombre del objetivo. Adicionar el código</t>
        </r>
      </text>
    </comment>
    <comment ref="D228" authorId="0" shapeId="0" xr:uid="{00000000-0006-0000-0000-000038000000}">
      <text>
        <r>
          <rPr>
            <b/>
            <sz val="9"/>
            <color indexed="81"/>
            <rFont val="Tahoma"/>
            <family val="2"/>
          </rPr>
          <t>Daira Muñoz Tandioy:</t>
        </r>
        <r>
          <rPr>
            <sz val="9"/>
            <color indexed="81"/>
            <rFont val="Tahoma"/>
            <family val="2"/>
          </rPr>
          <t xml:space="preserve">
En esta casilla se debe Incluir código y nombre del producto. Adicionar el nombre del Producto</t>
        </r>
      </text>
    </comment>
    <comment ref="B229" authorId="0" shapeId="0" xr:uid="{00000000-0006-0000-0000-000039000000}">
      <text>
        <r>
          <rPr>
            <b/>
            <sz val="9"/>
            <color indexed="81"/>
            <rFont val="Tahoma"/>
            <family val="2"/>
          </rPr>
          <t>Daira Muñoz Tandioy:</t>
        </r>
        <r>
          <rPr>
            <sz val="9"/>
            <color indexed="81"/>
            <rFont val="Tahoma"/>
            <family val="2"/>
          </rPr>
          <t xml:space="preserve">
En esta casilla se de Incluir código y nombre del objetivo. Adicionar el código</t>
        </r>
      </text>
    </comment>
    <comment ref="D229" authorId="0" shapeId="0" xr:uid="{00000000-0006-0000-0000-00003A000000}">
      <text>
        <r>
          <rPr>
            <b/>
            <sz val="9"/>
            <color indexed="81"/>
            <rFont val="Tahoma"/>
            <family val="2"/>
          </rPr>
          <t>Daira Muñoz Tandioy:</t>
        </r>
        <r>
          <rPr>
            <sz val="9"/>
            <color indexed="81"/>
            <rFont val="Tahoma"/>
            <family val="2"/>
          </rPr>
          <t xml:space="preserve">
En esta casilla se debe Incluir código y nombre del producto. Adicionar el nombre del Producto</t>
        </r>
      </text>
    </comment>
    <comment ref="B230" authorId="0" shapeId="0" xr:uid="{00000000-0006-0000-0000-00003B000000}">
      <text>
        <r>
          <rPr>
            <b/>
            <sz val="9"/>
            <color indexed="81"/>
            <rFont val="Tahoma"/>
            <family val="2"/>
          </rPr>
          <t>Daira Muñoz Tandioy:</t>
        </r>
        <r>
          <rPr>
            <sz val="9"/>
            <color indexed="81"/>
            <rFont val="Tahoma"/>
            <family val="2"/>
          </rPr>
          <t xml:space="preserve">
En esta casilla se de Incluir código y nombre del objetivo. Adicionar el código</t>
        </r>
      </text>
    </comment>
    <comment ref="D230" authorId="0" shapeId="0" xr:uid="{00000000-0006-0000-0000-00003C000000}">
      <text>
        <r>
          <rPr>
            <b/>
            <sz val="9"/>
            <color indexed="81"/>
            <rFont val="Tahoma"/>
            <family val="2"/>
          </rPr>
          <t>Daira Muñoz Tandioy:</t>
        </r>
        <r>
          <rPr>
            <sz val="9"/>
            <color indexed="81"/>
            <rFont val="Tahoma"/>
            <family val="2"/>
          </rPr>
          <t xml:space="preserve">
En esta casilla se debe Incluir código y nombre del producto. Adicionar el nombre del Producto</t>
        </r>
      </text>
    </comment>
    <comment ref="B232" authorId="0" shapeId="0" xr:uid="{00000000-0006-0000-0000-00003D000000}">
      <text>
        <r>
          <rPr>
            <b/>
            <sz val="9"/>
            <color indexed="81"/>
            <rFont val="Tahoma"/>
            <family val="2"/>
          </rPr>
          <t>Daira Muñoz Tandioy:</t>
        </r>
        <r>
          <rPr>
            <sz val="9"/>
            <color indexed="81"/>
            <rFont val="Tahoma"/>
            <family val="2"/>
          </rPr>
          <t xml:space="preserve">
En esta casilla se de Incluir código y nombre del objetivo. Adicionar el código</t>
        </r>
      </text>
    </comment>
    <comment ref="D232" authorId="0" shapeId="0" xr:uid="{00000000-0006-0000-0000-00003E000000}">
      <text>
        <r>
          <rPr>
            <b/>
            <sz val="9"/>
            <color indexed="81"/>
            <rFont val="Tahoma"/>
            <family val="2"/>
          </rPr>
          <t>Daira Muñoz Tandioy:</t>
        </r>
        <r>
          <rPr>
            <sz val="9"/>
            <color indexed="81"/>
            <rFont val="Tahoma"/>
            <family val="2"/>
          </rPr>
          <t xml:space="preserve">
En esta casilla se debe Incluir código y nombre del producto. Adicionar el nombre del Producto</t>
        </r>
      </text>
    </comment>
    <comment ref="B233" authorId="0" shapeId="0" xr:uid="{00000000-0006-0000-0000-00003F000000}">
      <text>
        <r>
          <rPr>
            <b/>
            <sz val="9"/>
            <color indexed="81"/>
            <rFont val="Tahoma"/>
            <family val="2"/>
          </rPr>
          <t>Daira Muñoz Tandioy:</t>
        </r>
        <r>
          <rPr>
            <sz val="9"/>
            <color indexed="81"/>
            <rFont val="Tahoma"/>
            <family val="2"/>
          </rPr>
          <t xml:space="preserve">
En esta casilla se de Incluir código y nombre del objetivo. Adicionar el código</t>
        </r>
      </text>
    </comment>
    <comment ref="D233" authorId="0" shapeId="0" xr:uid="{00000000-0006-0000-0000-000040000000}">
      <text>
        <r>
          <rPr>
            <b/>
            <sz val="9"/>
            <color indexed="81"/>
            <rFont val="Tahoma"/>
            <family val="2"/>
          </rPr>
          <t>Daira Muñoz Tandioy:</t>
        </r>
        <r>
          <rPr>
            <sz val="9"/>
            <color indexed="81"/>
            <rFont val="Tahoma"/>
            <family val="2"/>
          </rPr>
          <t xml:space="preserve">
En esta casilla se debe Incluir código y nombre del producto. Adicionar el nombre del Producto</t>
        </r>
      </text>
    </comment>
    <comment ref="H233" authorId="0" shapeId="0" xr:uid="{00000000-0006-0000-0000-000041000000}">
      <text>
        <r>
          <rPr>
            <b/>
            <sz val="9"/>
            <color indexed="81"/>
            <rFont val="Tahoma"/>
            <family val="2"/>
          </rPr>
          <t>Daira Muñoz Tandioy:</t>
        </r>
        <r>
          <rPr>
            <sz val="9"/>
            <color indexed="81"/>
            <rFont val="Tahoma"/>
            <family val="2"/>
          </rPr>
          <t xml:space="preserve">
Incluir dato</t>
        </r>
      </text>
    </comment>
    <comment ref="B236" authorId="0" shapeId="0" xr:uid="{00000000-0006-0000-0000-000042000000}">
      <text>
        <r>
          <rPr>
            <b/>
            <sz val="9"/>
            <color indexed="81"/>
            <rFont val="Tahoma"/>
            <family val="2"/>
          </rPr>
          <t>Daira Muñoz Tandioy:</t>
        </r>
        <r>
          <rPr>
            <sz val="9"/>
            <color indexed="81"/>
            <rFont val="Tahoma"/>
            <family val="2"/>
          </rPr>
          <t xml:space="preserve">
En esta casilla se de Incluir código y nombre del objetivo. Adicionar el código</t>
        </r>
      </text>
    </comment>
    <comment ref="D236" authorId="0" shapeId="0" xr:uid="{00000000-0006-0000-0000-000043000000}">
      <text>
        <r>
          <rPr>
            <b/>
            <sz val="9"/>
            <color indexed="81"/>
            <rFont val="Tahoma"/>
            <family val="2"/>
          </rPr>
          <t>Daira Muñoz Tandioy:</t>
        </r>
        <r>
          <rPr>
            <sz val="9"/>
            <color indexed="81"/>
            <rFont val="Tahoma"/>
            <family val="2"/>
          </rPr>
          <t xml:space="preserve">
En esta casilla se debe Incluir código y nombre del producto. Adicionar el nombre del Producto</t>
        </r>
      </text>
    </comment>
    <comment ref="B237" authorId="0" shapeId="0" xr:uid="{00000000-0006-0000-0000-000044000000}">
      <text>
        <r>
          <rPr>
            <b/>
            <sz val="9"/>
            <color indexed="81"/>
            <rFont val="Tahoma"/>
            <family val="2"/>
          </rPr>
          <t>Daira Muñoz Tandioy:</t>
        </r>
        <r>
          <rPr>
            <sz val="9"/>
            <color indexed="81"/>
            <rFont val="Tahoma"/>
            <family val="2"/>
          </rPr>
          <t xml:space="preserve">
En esta casilla se de Incluir código y nombre del objetivo. Adicionar el código</t>
        </r>
      </text>
    </comment>
    <comment ref="D237" authorId="0" shapeId="0" xr:uid="{00000000-0006-0000-0000-000045000000}">
      <text>
        <r>
          <rPr>
            <b/>
            <sz val="9"/>
            <color indexed="81"/>
            <rFont val="Tahoma"/>
            <family val="2"/>
          </rPr>
          <t>Daira Muñoz Tandioy:</t>
        </r>
        <r>
          <rPr>
            <sz val="9"/>
            <color indexed="81"/>
            <rFont val="Tahoma"/>
            <family val="2"/>
          </rPr>
          <t xml:space="preserve">
En esta casilla se debe Incluir código y nombre del producto. Adicionar el nombre del Producto</t>
        </r>
      </text>
    </comment>
    <comment ref="B238" authorId="0" shapeId="0" xr:uid="{00000000-0006-0000-0000-000046000000}">
      <text>
        <r>
          <rPr>
            <b/>
            <sz val="9"/>
            <color indexed="81"/>
            <rFont val="Tahoma"/>
            <family val="2"/>
          </rPr>
          <t>Daira Muñoz Tandioy:</t>
        </r>
        <r>
          <rPr>
            <sz val="9"/>
            <color indexed="81"/>
            <rFont val="Tahoma"/>
            <family val="2"/>
          </rPr>
          <t xml:space="preserve">
En esta casilla se de Incluir código y nombre del objetivo. Adicionar el código</t>
        </r>
      </text>
    </comment>
    <comment ref="D238" authorId="0" shapeId="0" xr:uid="{00000000-0006-0000-0000-000047000000}">
      <text>
        <r>
          <rPr>
            <b/>
            <sz val="9"/>
            <color indexed="81"/>
            <rFont val="Tahoma"/>
            <family val="2"/>
          </rPr>
          <t>Daira Muñoz Tandioy:</t>
        </r>
        <r>
          <rPr>
            <sz val="9"/>
            <color indexed="81"/>
            <rFont val="Tahoma"/>
            <family val="2"/>
          </rPr>
          <t xml:space="preserve">
En esta casilla se debe Incluir código y nombre del producto. Adicionar el nombre del Producto</t>
        </r>
      </text>
    </comment>
    <comment ref="B239" authorId="0" shapeId="0" xr:uid="{00000000-0006-0000-0000-000048000000}">
      <text>
        <r>
          <rPr>
            <b/>
            <sz val="9"/>
            <color indexed="81"/>
            <rFont val="Tahoma"/>
            <family val="2"/>
          </rPr>
          <t>Daira Muñoz Tandioy:</t>
        </r>
        <r>
          <rPr>
            <sz val="9"/>
            <color indexed="81"/>
            <rFont val="Tahoma"/>
            <family val="2"/>
          </rPr>
          <t xml:space="preserve">
En esta casilla se de Incluir código y nombre del objetivo. Adicionar el código</t>
        </r>
      </text>
    </comment>
    <comment ref="D239" authorId="0" shapeId="0" xr:uid="{00000000-0006-0000-0000-000049000000}">
      <text>
        <r>
          <rPr>
            <b/>
            <sz val="9"/>
            <color indexed="81"/>
            <rFont val="Tahoma"/>
            <family val="2"/>
          </rPr>
          <t>Daira Muñoz Tandioy:</t>
        </r>
        <r>
          <rPr>
            <sz val="9"/>
            <color indexed="81"/>
            <rFont val="Tahoma"/>
            <family val="2"/>
          </rPr>
          <t xml:space="preserve">
En esta casilla se debe Incluir código y nombre del producto. Adicionar el nombre del Producto</t>
        </r>
      </text>
    </comment>
    <comment ref="B240" authorId="0" shapeId="0" xr:uid="{00000000-0006-0000-0000-00004A000000}">
      <text>
        <r>
          <rPr>
            <b/>
            <sz val="9"/>
            <color indexed="81"/>
            <rFont val="Tahoma"/>
            <family val="2"/>
          </rPr>
          <t>Daira Muñoz Tandioy:</t>
        </r>
        <r>
          <rPr>
            <sz val="9"/>
            <color indexed="81"/>
            <rFont val="Tahoma"/>
            <family val="2"/>
          </rPr>
          <t xml:space="preserve">
En esta casilla se de Incluir código y nombre del objetivo. Adicionar el código</t>
        </r>
      </text>
    </comment>
    <comment ref="D240" authorId="0" shapeId="0" xr:uid="{00000000-0006-0000-0000-00004B000000}">
      <text>
        <r>
          <rPr>
            <b/>
            <sz val="9"/>
            <color indexed="81"/>
            <rFont val="Tahoma"/>
            <family val="2"/>
          </rPr>
          <t>Daira Muñoz Tandioy:</t>
        </r>
        <r>
          <rPr>
            <sz val="9"/>
            <color indexed="81"/>
            <rFont val="Tahoma"/>
            <family val="2"/>
          </rPr>
          <t xml:space="preserve">
En esta casilla se debe Incluir código y nombre del producto. Adicionar el nombre del Producto</t>
        </r>
      </text>
    </comment>
    <comment ref="B242" authorId="0" shapeId="0" xr:uid="{00000000-0006-0000-0000-00004C000000}">
      <text>
        <r>
          <rPr>
            <b/>
            <sz val="9"/>
            <color indexed="81"/>
            <rFont val="Tahoma"/>
            <family val="2"/>
          </rPr>
          <t>Daira Muñoz Tandioy:</t>
        </r>
        <r>
          <rPr>
            <sz val="9"/>
            <color indexed="81"/>
            <rFont val="Tahoma"/>
            <family val="2"/>
          </rPr>
          <t xml:space="preserve">
En esta casilla se de Incluir código y nombre del objetivo. Adicionar el código</t>
        </r>
      </text>
    </comment>
    <comment ref="D242" authorId="0" shapeId="0" xr:uid="{00000000-0006-0000-0000-00004D000000}">
      <text>
        <r>
          <rPr>
            <b/>
            <sz val="9"/>
            <color indexed="81"/>
            <rFont val="Tahoma"/>
            <family val="2"/>
          </rPr>
          <t>Daira Muñoz Tandioy:</t>
        </r>
        <r>
          <rPr>
            <sz val="9"/>
            <color indexed="81"/>
            <rFont val="Tahoma"/>
            <family val="2"/>
          </rPr>
          <t xml:space="preserve">
En esta casilla se debe Incluir código y nombre del producto. Adicionar el nombre del Producto</t>
        </r>
      </text>
    </comment>
    <comment ref="B243" authorId="0" shapeId="0" xr:uid="{00000000-0006-0000-0000-00004E000000}">
      <text>
        <r>
          <rPr>
            <b/>
            <sz val="9"/>
            <color indexed="81"/>
            <rFont val="Tahoma"/>
            <family val="2"/>
          </rPr>
          <t>Daira Muñoz Tandioy:</t>
        </r>
        <r>
          <rPr>
            <sz val="9"/>
            <color indexed="81"/>
            <rFont val="Tahoma"/>
            <family val="2"/>
          </rPr>
          <t xml:space="preserve">
En esta casilla se de Incluir código y nombre del objetivo. Adicionar el código</t>
        </r>
      </text>
    </comment>
    <comment ref="D243" authorId="0" shapeId="0" xr:uid="{00000000-0006-0000-0000-00004F000000}">
      <text>
        <r>
          <rPr>
            <b/>
            <sz val="9"/>
            <color indexed="81"/>
            <rFont val="Tahoma"/>
            <family val="2"/>
          </rPr>
          <t>Daira Muñoz Tandioy:</t>
        </r>
        <r>
          <rPr>
            <sz val="9"/>
            <color indexed="81"/>
            <rFont val="Tahoma"/>
            <family val="2"/>
          </rPr>
          <t xml:space="preserve">
En esta casilla se debe Incluir código y nombre del producto. Adicionar el nombre del Producto</t>
        </r>
      </text>
    </comment>
    <comment ref="B245" authorId="0" shapeId="0" xr:uid="{00000000-0006-0000-0000-000050000000}">
      <text>
        <r>
          <rPr>
            <b/>
            <sz val="9"/>
            <color indexed="81"/>
            <rFont val="Tahoma"/>
            <family val="2"/>
          </rPr>
          <t>Daira Muñoz Tandioy:</t>
        </r>
        <r>
          <rPr>
            <sz val="9"/>
            <color indexed="81"/>
            <rFont val="Tahoma"/>
            <family val="2"/>
          </rPr>
          <t xml:space="preserve">
En esta casilla se de Incluir código y nombre del objetivo. Adicionar el código</t>
        </r>
      </text>
    </comment>
    <comment ref="D245" authorId="0" shapeId="0" xr:uid="{00000000-0006-0000-0000-000051000000}">
      <text>
        <r>
          <rPr>
            <b/>
            <sz val="9"/>
            <color indexed="81"/>
            <rFont val="Tahoma"/>
            <family val="2"/>
          </rPr>
          <t>Daira Muñoz Tandioy:</t>
        </r>
        <r>
          <rPr>
            <sz val="9"/>
            <color indexed="81"/>
            <rFont val="Tahoma"/>
            <family val="2"/>
          </rPr>
          <t xml:space="preserve">
En esta casilla se debe Incluir código y nombre del producto. Adicionar el nombre del Producto</t>
        </r>
      </text>
    </comment>
    <comment ref="H245" authorId="0" shapeId="0" xr:uid="{00000000-0006-0000-0000-000052000000}">
      <text>
        <r>
          <rPr>
            <b/>
            <sz val="9"/>
            <color indexed="81"/>
            <rFont val="Tahoma"/>
            <family val="2"/>
          </rPr>
          <t>Daira Muñoz Tandioy:</t>
        </r>
        <r>
          <rPr>
            <sz val="9"/>
            <color indexed="81"/>
            <rFont val="Tahoma"/>
            <family val="2"/>
          </rPr>
          <t xml:space="preserve">
Incluir dato</t>
        </r>
      </text>
    </comment>
    <comment ref="B246" authorId="0" shapeId="0" xr:uid="{00000000-0006-0000-0000-000053000000}">
      <text>
        <r>
          <rPr>
            <b/>
            <sz val="9"/>
            <color indexed="81"/>
            <rFont val="Tahoma"/>
            <family val="2"/>
          </rPr>
          <t>Daira Muñoz Tandioy:</t>
        </r>
        <r>
          <rPr>
            <sz val="9"/>
            <color indexed="81"/>
            <rFont val="Tahoma"/>
            <family val="2"/>
          </rPr>
          <t xml:space="preserve">
En esta casilla se de Incluir código y nombre del objetivo. Adicionar el código</t>
        </r>
      </text>
    </comment>
    <comment ref="D246" authorId="0" shapeId="0" xr:uid="{00000000-0006-0000-0000-000054000000}">
      <text>
        <r>
          <rPr>
            <b/>
            <sz val="9"/>
            <color indexed="81"/>
            <rFont val="Tahoma"/>
            <family val="2"/>
          </rPr>
          <t>Daira Muñoz Tandioy:</t>
        </r>
        <r>
          <rPr>
            <sz val="9"/>
            <color indexed="81"/>
            <rFont val="Tahoma"/>
            <family val="2"/>
          </rPr>
          <t xml:space="preserve">
En esta casilla se debe Incluir código y nombre del producto. Adicionar el nombre del Producto</t>
        </r>
      </text>
    </comment>
    <comment ref="G250" authorId="0" shapeId="0" xr:uid="{00000000-0006-0000-0000-000055000000}">
      <text>
        <r>
          <rPr>
            <b/>
            <sz val="9"/>
            <color indexed="81"/>
            <rFont val="Tahoma"/>
            <family val="2"/>
          </rPr>
          <t>Daira Muñoz Tandioy:</t>
        </r>
        <r>
          <rPr>
            <sz val="9"/>
            <color indexed="81"/>
            <rFont val="Tahoma"/>
            <family val="2"/>
          </rPr>
          <t xml:space="preserve">
Estos productos no estan registrados para el 2021. Se adjunta Matriz de actividad 17 para quw sea revisado y ajustado</t>
        </r>
      </text>
    </comment>
    <comment ref="G251" authorId="0" shapeId="0" xr:uid="{00000000-0006-0000-0000-000056000000}">
      <text>
        <r>
          <rPr>
            <b/>
            <sz val="9"/>
            <color indexed="81"/>
            <rFont val="Tahoma"/>
            <family val="2"/>
          </rPr>
          <t>Daira Muñoz Tandioy:</t>
        </r>
        <r>
          <rPr>
            <sz val="9"/>
            <color indexed="81"/>
            <rFont val="Tahoma"/>
            <family val="2"/>
          </rPr>
          <t xml:space="preserve">
Estos productos no estan registrados para el 2021. Se adjunta Matriz de actividad 17 para quw sea revisado y ajustado</t>
        </r>
      </text>
    </comment>
    <comment ref="G252" authorId="0" shapeId="0" xr:uid="{00000000-0006-0000-0000-000057000000}">
      <text>
        <r>
          <rPr>
            <b/>
            <sz val="9"/>
            <color indexed="81"/>
            <rFont val="Tahoma"/>
            <family val="2"/>
          </rPr>
          <t>Daira Muñoz Tandioy:</t>
        </r>
        <r>
          <rPr>
            <sz val="9"/>
            <color indexed="81"/>
            <rFont val="Tahoma"/>
            <family val="2"/>
          </rPr>
          <t xml:space="preserve">
Estos productos no estan registrados para el 2021. Se adjunta Matriz de actividad 17 para quw sea revisado y ajustado</t>
        </r>
      </text>
    </comment>
    <comment ref="G282" authorId="0" shapeId="0" xr:uid="{00000000-0006-0000-0000-000058000000}">
      <text>
        <r>
          <rPr>
            <b/>
            <sz val="9"/>
            <color indexed="81"/>
            <rFont val="Tahoma"/>
            <family val="2"/>
          </rPr>
          <t>Daira Muñoz Tandioy:</t>
        </r>
        <r>
          <rPr>
            <sz val="9"/>
            <color indexed="81"/>
            <rFont val="Tahoma"/>
            <family val="2"/>
          </rPr>
          <t xml:space="preserve">
Este indicador es diferente al indicador de objetivo: 17.- Zonas de la ciudad intervenidas para la construcción social del espacio público con énfasis en vendedores informales y bicitaxistas. Aclarar esto en el correo que se envie para el mes de febrero</t>
        </r>
      </text>
    </comment>
    <comment ref="D312" authorId="0" shapeId="0" xr:uid="{00000000-0006-0000-0000-000059000000}">
      <text>
        <r>
          <rPr>
            <b/>
            <sz val="9"/>
            <color indexed="81"/>
            <rFont val="Tahoma"/>
            <family val="2"/>
          </rPr>
          <t>Daira Muñoz Tandioy:</t>
        </r>
        <r>
          <rPr>
            <sz val="9"/>
            <color indexed="81"/>
            <rFont val="Tahoma"/>
            <family val="2"/>
          </rPr>
          <t xml:space="preserve">
El producto aprobado es Participación social</t>
        </r>
      </text>
    </comment>
    <comment ref="G336" authorId="0" shapeId="0" xr:uid="{00000000-0006-0000-0000-00005A000000}">
      <text>
        <r>
          <rPr>
            <b/>
            <sz val="9"/>
            <color indexed="81"/>
            <rFont val="Tahoma"/>
            <family val="2"/>
          </rPr>
          <t>Daira Muñoz Tandioy:</t>
        </r>
        <r>
          <rPr>
            <sz val="9"/>
            <color indexed="81"/>
            <rFont val="Tahoma"/>
            <family val="2"/>
          </rPr>
          <t xml:space="preserve">
Incluir el nombre del Indicador de Producto</t>
        </r>
      </text>
    </comment>
    <comment ref="G337" authorId="0" shapeId="0" xr:uid="{00000000-0006-0000-0000-00005B000000}">
      <text>
        <r>
          <rPr>
            <b/>
            <sz val="9"/>
            <color indexed="81"/>
            <rFont val="Tahoma"/>
            <family val="2"/>
          </rPr>
          <t>Daira Muñoz Tandioy:</t>
        </r>
        <r>
          <rPr>
            <sz val="9"/>
            <color indexed="81"/>
            <rFont val="Tahoma"/>
            <family val="2"/>
          </rPr>
          <t xml:space="preserve">
Incluir el nombre del Indicador de Producto</t>
        </r>
      </text>
    </comment>
    <comment ref="G338" authorId="0" shapeId="0" xr:uid="{00000000-0006-0000-0000-00005C000000}">
      <text>
        <r>
          <rPr>
            <b/>
            <sz val="9"/>
            <color indexed="81"/>
            <rFont val="Tahoma"/>
            <family val="2"/>
          </rPr>
          <t>Daira Muñoz Tandioy:</t>
        </r>
        <r>
          <rPr>
            <sz val="9"/>
            <color indexed="81"/>
            <rFont val="Tahoma"/>
            <family val="2"/>
          </rPr>
          <t xml:space="preserve">
Incluir el nombre del Indicador de Producto</t>
        </r>
      </text>
    </comment>
    <comment ref="G339" authorId="0" shapeId="0" xr:uid="{00000000-0006-0000-0000-00005D000000}">
      <text>
        <r>
          <rPr>
            <b/>
            <sz val="9"/>
            <color indexed="81"/>
            <rFont val="Tahoma"/>
            <family val="2"/>
          </rPr>
          <t>Daira Muñoz Tandioy:</t>
        </r>
        <r>
          <rPr>
            <sz val="9"/>
            <color indexed="81"/>
            <rFont val="Tahoma"/>
            <family val="2"/>
          </rPr>
          <t xml:space="preserve">
Incluir el nombre del Indicador de Producto</t>
        </r>
      </text>
    </comment>
    <comment ref="G340" authorId="0" shapeId="0" xr:uid="{00000000-0006-0000-0000-00005E000000}">
      <text>
        <r>
          <rPr>
            <b/>
            <sz val="9"/>
            <color indexed="81"/>
            <rFont val="Tahoma"/>
            <family val="2"/>
          </rPr>
          <t>Daira Muñoz Tandioy:</t>
        </r>
        <r>
          <rPr>
            <sz val="9"/>
            <color indexed="81"/>
            <rFont val="Tahoma"/>
            <family val="2"/>
          </rPr>
          <t xml:space="preserve">
Incluir el nombre del Indicador de Producto</t>
        </r>
      </text>
    </comment>
    <comment ref="G341" authorId="0" shapeId="0" xr:uid="{00000000-0006-0000-0000-00005F000000}">
      <text>
        <r>
          <rPr>
            <b/>
            <sz val="9"/>
            <color indexed="81"/>
            <rFont val="Tahoma"/>
            <family val="2"/>
          </rPr>
          <t>Daira Muñoz Tandioy:</t>
        </r>
        <r>
          <rPr>
            <sz val="9"/>
            <color indexed="81"/>
            <rFont val="Tahoma"/>
            <family val="2"/>
          </rPr>
          <t xml:space="preserve">
Incluir el nombre del Indicador de Producto</t>
        </r>
      </text>
    </comment>
    <comment ref="G342" authorId="0" shapeId="0" xr:uid="{00000000-0006-0000-0000-000060000000}">
      <text>
        <r>
          <rPr>
            <b/>
            <sz val="9"/>
            <color indexed="81"/>
            <rFont val="Tahoma"/>
            <family val="2"/>
          </rPr>
          <t>Daira Muñoz Tandioy:</t>
        </r>
        <r>
          <rPr>
            <sz val="9"/>
            <color indexed="81"/>
            <rFont val="Tahoma"/>
            <family val="2"/>
          </rPr>
          <t xml:space="preserve">
Incluir el nombre del Indicador de Producto</t>
        </r>
      </text>
    </comment>
    <comment ref="G343" authorId="0" shapeId="0" xr:uid="{00000000-0006-0000-0000-000061000000}">
      <text>
        <r>
          <rPr>
            <b/>
            <sz val="9"/>
            <color indexed="81"/>
            <rFont val="Tahoma"/>
            <family val="2"/>
          </rPr>
          <t>Daira Muñoz Tandioy:</t>
        </r>
        <r>
          <rPr>
            <sz val="9"/>
            <color indexed="81"/>
            <rFont val="Tahoma"/>
            <family val="2"/>
          </rPr>
          <t xml:space="preserve">
Incluir el nombre del Indicador de Producto</t>
        </r>
      </text>
    </comment>
    <comment ref="G344" authorId="0" shapeId="0" xr:uid="{00000000-0006-0000-0000-000062000000}">
      <text>
        <r>
          <rPr>
            <b/>
            <sz val="9"/>
            <color indexed="81"/>
            <rFont val="Tahoma"/>
            <family val="2"/>
          </rPr>
          <t>Daira Muñoz Tandioy:</t>
        </r>
        <r>
          <rPr>
            <sz val="9"/>
            <color indexed="81"/>
            <rFont val="Tahoma"/>
            <family val="2"/>
          </rPr>
          <t xml:space="preserve">
Incluir el nombre del Indicador de Producto</t>
        </r>
      </text>
    </comment>
    <comment ref="G345" authorId="0" shapeId="0" xr:uid="{00000000-0006-0000-0000-000063000000}">
      <text>
        <r>
          <rPr>
            <b/>
            <sz val="9"/>
            <color indexed="81"/>
            <rFont val="Tahoma"/>
            <family val="2"/>
          </rPr>
          <t>Daira Muñoz Tandioy:</t>
        </r>
        <r>
          <rPr>
            <sz val="9"/>
            <color indexed="81"/>
            <rFont val="Tahoma"/>
            <family val="2"/>
          </rPr>
          <t xml:space="preserve">
Incluir el nombre del Indicador de Producto</t>
        </r>
      </text>
    </comment>
    <comment ref="G346" authorId="0" shapeId="0" xr:uid="{00000000-0006-0000-0000-000064000000}">
      <text>
        <r>
          <rPr>
            <b/>
            <sz val="9"/>
            <color indexed="81"/>
            <rFont val="Tahoma"/>
            <family val="2"/>
          </rPr>
          <t>Daira Muñoz Tandioy:</t>
        </r>
        <r>
          <rPr>
            <sz val="9"/>
            <color indexed="81"/>
            <rFont val="Tahoma"/>
            <family val="2"/>
          </rPr>
          <t xml:space="preserve">
Incluir el nombre del Indicador de Producto</t>
        </r>
      </text>
    </comment>
    <comment ref="G347" authorId="0" shapeId="0" xr:uid="{00000000-0006-0000-0000-000065000000}">
      <text>
        <r>
          <rPr>
            <b/>
            <sz val="9"/>
            <color indexed="81"/>
            <rFont val="Tahoma"/>
            <family val="2"/>
          </rPr>
          <t>Daira Muñoz Tandioy:</t>
        </r>
        <r>
          <rPr>
            <sz val="9"/>
            <color indexed="81"/>
            <rFont val="Tahoma"/>
            <family val="2"/>
          </rPr>
          <t xml:space="preserve">
Incluir el nombre del Indicador de Producto</t>
        </r>
      </text>
    </comment>
    <comment ref="G348" authorId="0" shapeId="0" xr:uid="{00000000-0006-0000-0000-000066000000}">
      <text>
        <r>
          <rPr>
            <b/>
            <sz val="9"/>
            <color indexed="81"/>
            <rFont val="Tahoma"/>
            <family val="2"/>
          </rPr>
          <t>Daira Muñoz Tandioy:</t>
        </r>
        <r>
          <rPr>
            <sz val="9"/>
            <color indexed="81"/>
            <rFont val="Tahoma"/>
            <family val="2"/>
          </rPr>
          <t xml:space="preserve">
Incluir el nombre del Indicador de Producto</t>
        </r>
      </text>
    </comment>
    <comment ref="G349" authorId="0" shapeId="0" xr:uid="{00000000-0006-0000-0000-000067000000}">
      <text>
        <r>
          <rPr>
            <b/>
            <sz val="9"/>
            <color indexed="81"/>
            <rFont val="Tahoma"/>
            <family val="2"/>
          </rPr>
          <t>Daira Muñoz Tandioy:</t>
        </r>
        <r>
          <rPr>
            <sz val="9"/>
            <color indexed="81"/>
            <rFont val="Tahoma"/>
            <family val="2"/>
          </rPr>
          <t xml:space="preserve">
Incluir el nombre del Indicador de Producto</t>
        </r>
      </text>
    </comment>
    <comment ref="G350" authorId="0" shapeId="0" xr:uid="{00000000-0006-0000-0000-000068000000}">
      <text>
        <r>
          <rPr>
            <b/>
            <sz val="9"/>
            <color indexed="81"/>
            <rFont val="Tahoma"/>
            <family val="2"/>
          </rPr>
          <t>Daira Muñoz Tandioy:</t>
        </r>
        <r>
          <rPr>
            <sz val="9"/>
            <color indexed="81"/>
            <rFont val="Tahoma"/>
            <family val="2"/>
          </rPr>
          <t xml:space="preserve">
Incluir el nombre del Indicador de Producto</t>
        </r>
      </text>
    </comment>
    <comment ref="B366" authorId="0" shapeId="0" xr:uid="{00000000-0006-0000-0000-000069000000}">
      <text>
        <r>
          <rPr>
            <b/>
            <sz val="9"/>
            <color indexed="81"/>
            <rFont val="Tahoma"/>
            <family val="2"/>
          </rPr>
          <t>Daira Muñoz Tandioy:</t>
        </r>
        <r>
          <rPr>
            <sz val="9"/>
            <color indexed="81"/>
            <rFont val="Tahoma"/>
            <family val="2"/>
          </rPr>
          <t xml:space="preserve">
Incluir código y nombre del objetivo</t>
        </r>
      </text>
    </comment>
    <comment ref="G366" authorId="0" shapeId="0" xr:uid="{00000000-0006-0000-0000-00006A000000}">
      <text>
        <r>
          <rPr>
            <b/>
            <sz val="9"/>
            <color indexed="81"/>
            <rFont val="Tahoma"/>
            <family val="2"/>
          </rPr>
          <t>Daira Muñoz Tandioy:</t>
        </r>
        <r>
          <rPr>
            <sz val="9"/>
            <color indexed="81"/>
            <rFont val="Tahoma"/>
            <family val="2"/>
          </rPr>
          <t xml:space="preserve">
Incluir código y nombre del indicador de producto</t>
        </r>
      </text>
    </comment>
    <comment ref="B367" authorId="0" shapeId="0" xr:uid="{00000000-0006-0000-0000-00006B000000}">
      <text>
        <r>
          <rPr>
            <b/>
            <sz val="9"/>
            <color indexed="81"/>
            <rFont val="Tahoma"/>
            <family val="2"/>
          </rPr>
          <t>Daira Muñoz Tandioy:</t>
        </r>
        <r>
          <rPr>
            <sz val="9"/>
            <color indexed="81"/>
            <rFont val="Tahoma"/>
            <family val="2"/>
          </rPr>
          <t xml:space="preserve">
Incluir código y nombre del objetivo</t>
        </r>
      </text>
    </comment>
    <comment ref="B368" authorId="0" shapeId="0" xr:uid="{00000000-0006-0000-0000-00006C000000}">
      <text>
        <r>
          <rPr>
            <b/>
            <sz val="9"/>
            <color indexed="81"/>
            <rFont val="Tahoma"/>
            <family val="2"/>
          </rPr>
          <t>Daira Muñoz Tandioy:</t>
        </r>
        <r>
          <rPr>
            <sz val="9"/>
            <color indexed="81"/>
            <rFont val="Tahoma"/>
            <family val="2"/>
          </rPr>
          <t xml:space="preserve">
Incluir código y nombre del objetivo</t>
        </r>
      </text>
    </comment>
    <comment ref="G378" authorId="0" shapeId="0" xr:uid="{00000000-0006-0000-0000-00006D000000}">
      <text>
        <r>
          <rPr>
            <b/>
            <sz val="9"/>
            <color indexed="81"/>
            <rFont val="Tahoma"/>
            <family val="2"/>
          </rPr>
          <t>Daira Muñoz Tandioy:</t>
        </r>
        <r>
          <rPr>
            <sz val="9"/>
            <color indexed="81"/>
            <rFont val="Tahoma"/>
            <family val="2"/>
          </rPr>
          <t xml:space="preserve">
Incluir el nombre del Indicador de Producto (IP)</t>
        </r>
      </text>
    </comment>
    <comment ref="B391" authorId="0" shapeId="0" xr:uid="{00000000-0006-0000-0000-00006E000000}">
      <text>
        <r>
          <rPr>
            <b/>
            <sz val="9"/>
            <color indexed="81"/>
            <rFont val="Tahoma"/>
            <family val="2"/>
          </rPr>
          <t>Daira Muñoz Tandioy:</t>
        </r>
        <r>
          <rPr>
            <sz val="9"/>
            <color indexed="81"/>
            <rFont val="Tahoma"/>
            <family val="2"/>
          </rPr>
          <t xml:space="preserve">
Incluir el código del Objetivo</t>
        </r>
      </text>
    </comment>
    <comment ref="D391" authorId="0" shapeId="0" xr:uid="{00000000-0006-0000-0000-00006F000000}">
      <text>
        <r>
          <rPr>
            <b/>
            <sz val="9"/>
            <color indexed="81"/>
            <rFont val="Tahoma"/>
            <family val="2"/>
          </rPr>
          <t>Daira Muñoz Tandioy:</t>
        </r>
        <r>
          <rPr>
            <sz val="9"/>
            <color indexed="81"/>
            <rFont val="Tahoma"/>
            <family val="2"/>
          </rPr>
          <t xml:space="preserve">
Incluir el código del Producto</t>
        </r>
      </text>
    </comment>
    <comment ref="G391" authorId="0" shapeId="0" xr:uid="{00000000-0006-0000-0000-000070000000}">
      <text>
        <r>
          <rPr>
            <b/>
            <sz val="9"/>
            <color indexed="81"/>
            <rFont val="Tahoma"/>
            <family val="2"/>
          </rPr>
          <t>Daira Muñoz Tandioy:</t>
        </r>
        <r>
          <rPr>
            <sz val="9"/>
            <color indexed="81"/>
            <rFont val="Tahoma"/>
            <family val="2"/>
          </rPr>
          <t xml:space="preserve">
Incluir el código del indicador de Producto</t>
        </r>
      </text>
    </comment>
    <comment ref="D396" authorId="0" shapeId="0" xr:uid="{00000000-0006-0000-0000-000071000000}">
      <text>
        <r>
          <rPr>
            <b/>
            <sz val="9"/>
            <color indexed="81"/>
            <rFont val="Tahoma"/>
            <family val="2"/>
          </rPr>
          <t>Daira Muñoz Tandioy:</t>
        </r>
        <r>
          <rPr>
            <sz val="9"/>
            <color indexed="81"/>
            <rFont val="Tahoma"/>
            <family val="2"/>
          </rPr>
          <t xml:space="preserve">
Se adjyunta excel de actividad 17, para que se incluya el codigo y nombre de los proyectos y en la columna C, los indicadores, con us respectivo código asociado</t>
        </r>
      </text>
    </comment>
    <comment ref="G405" authorId="0" shapeId="0" xr:uid="{00000000-0006-0000-0000-000072000000}">
      <text>
        <r>
          <rPr>
            <b/>
            <sz val="9"/>
            <color indexed="81"/>
            <rFont val="Tahoma"/>
            <family val="2"/>
          </rPr>
          <t>Daira Muñoz Tandioy:</t>
        </r>
        <r>
          <rPr>
            <sz val="9"/>
            <color indexed="81"/>
            <rFont val="Tahoma"/>
            <family val="2"/>
          </rPr>
          <t xml:space="preserve">
No repetir indicadores</t>
        </r>
      </text>
    </comment>
    <comment ref="G406" authorId="0" shapeId="0" xr:uid="{00000000-0006-0000-0000-000073000000}">
      <text>
        <r>
          <rPr>
            <b/>
            <sz val="9"/>
            <color indexed="81"/>
            <rFont val="Tahoma"/>
            <family val="2"/>
          </rPr>
          <t>Daira Muñoz Tandioy:</t>
        </r>
        <r>
          <rPr>
            <sz val="9"/>
            <color indexed="81"/>
            <rFont val="Tahoma"/>
            <family val="2"/>
          </rPr>
          <t xml:space="preserve">
No repetir indicadores</t>
        </r>
      </text>
    </comment>
    <comment ref="G411" authorId="0" shapeId="0" xr:uid="{00000000-0006-0000-0000-000074000000}">
      <text>
        <r>
          <rPr>
            <b/>
            <sz val="9"/>
            <color indexed="81"/>
            <rFont val="Tahoma"/>
            <family val="2"/>
          </rPr>
          <t>Daira Muñoz Tandioy:</t>
        </r>
        <r>
          <rPr>
            <sz val="9"/>
            <color indexed="81"/>
            <rFont val="Tahoma"/>
            <family val="2"/>
          </rPr>
          <t xml:space="preserve">
No repetir indicadores</t>
        </r>
      </text>
    </comment>
    <comment ref="G412" authorId="0" shapeId="0" xr:uid="{00000000-0006-0000-0000-000075000000}">
      <text>
        <r>
          <rPr>
            <b/>
            <sz val="9"/>
            <color indexed="81"/>
            <rFont val="Tahoma"/>
            <family val="2"/>
          </rPr>
          <t>Daira Muñoz Tandioy:</t>
        </r>
        <r>
          <rPr>
            <sz val="9"/>
            <color indexed="81"/>
            <rFont val="Tahoma"/>
            <family val="2"/>
          </rPr>
          <t xml:space="preserve">
No repetir indicadores</t>
        </r>
      </text>
    </comment>
    <comment ref="G416" authorId="0" shapeId="0" xr:uid="{00000000-0006-0000-0000-000076000000}">
      <text>
        <r>
          <rPr>
            <b/>
            <sz val="9"/>
            <color indexed="81"/>
            <rFont val="Tahoma"/>
            <family val="2"/>
          </rPr>
          <t>Daira Muñoz Tandioy:</t>
        </r>
        <r>
          <rPr>
            <sz val="9"/>
            <color indexed="81"/>
            <rFont val="Tahoma"/>
            <family val="2"/>
          </rPr>
          <t xml:space="preserve">
No repetir indicadores</t>
        </r>
      </text>
    </comment>
    <comment ref="G474" authorId="0" shapeId="0" xr:uid="{00000000-0006-0000-0000-000077000000}">
      <text>
        <r>
          <rPr>
            <b/>
            <sz val="9"/>
            <color rgb="FF000000"/>
            <rFont val="Tahoma"/>
            <family val="2"/>
          </rPr>
          <t>Daira Muñoz Tandioy:</t>
        </r>
        <r>
          <rPr>
            <sz val="9"/>
            <color rgb="FF000000"/>
            <rFont val="Tahoma"/>
            <family val="2"/>
          </rPr>
          <t xml:space="preserve">
</t>
        </r>
        <r>
          <rPr>
            <sz val="9"/>
            <color rgb="FF000000"/>
            <rFont val="Tahoma"/>
            <family val="2"/>
          </rPr>
          <t>Cuál es la diferencia entre este ndicador y el indicador de objetivo: 7. Animales en condición de vulnerabilidad atendidos integralmente.  LA pregunta surge porque el avance cuantitativo y cualitativo es el mismo.</t>
        </r>
      </text>
    </comment>
    <comment ref="D482" authorId="0" shapeId="0" xr:uid="{00000000-0006-0000-0000-000078000000}">
      <text>
        <r>
          <rPr>
            <b/>
            <sz val="9"/>
            <color indexed="81"/>
            <rFont val="Tahoma"/>
            <family val="2"/>
          </rPr>
          <t>Daira Muñoz Tandioy:</t>
        </r>
        <r>
          <rPr>
            <sz val="9"/>
            <color indexed="81"/>
            <rFont val="Tahoma"/>
            <family val="2"/>
          </rPr>
          <t xml:space="preserve">
Incluir código y nombre del producto</t>
        </r>
      </text>
    </comment>
    <comment ref="G482" authorId="0" shapeId="0" xr:uid="{00000000-0006-0000-0000-000079000000}">
      <text>
        <r>
          <rPr>
            <b/>
            <sz val="9"/>
            <color indexed="81"/>
            <rFont val="Tahoma"/>
            <family val="2"/>
          </rPr>
          <t>Daira Muñoz Tandioy:</t>
        </r>
        <r>
          <rPr>
            <sz val="9"/>
            <color indexed="81"/>
            <rFont val="Tahoma"/>
            <family val="2"/>
          </rPr>
          <t xml:space="preserve">
Incluirel códgo y nombre del indicador de producto</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tc={60E20B47-65B4-4544-89CE-400C3F9D74A8}</author>
  </authors>
  <commentList>
    <comment ref="X8" authorId="0" shapeId="0" xr:uid="{60E20B47-65B4-4544-89CE-400C3F9D74A8}">
      <text>
        <t>[Comentario encadenado]
Su versión de Excel le permite leer este comentario encadenado; sin embargo, las ediciones que se apliquen se quitarán si el archivo se abre en una versión más reciente de Excel. Más información: https://go.microsoft.com/fwlink/?linkid=870924
Comentario:
    Siendo que la naturaleza es stock, se   debe programar la meta del cuatrienio (Meta Plan), con el mismo valor de la línea base y las metas anuales.</t>
      </text>
    </comment>
  </commentList>
</comments>
</file>

<file path=xl/comments3.xml><?xml version="1.0" encoding="utf-8"?>
<comments xmlns="http://schemas.openxmlformats.org/spreadsheetml/2006/main" xmlns:mc="http://schemas.openxmlformats.org/markup-compatibility/2006" xmlns:xr="http://schemas.microsoft.com/office/spreadsheetml/2014/revision" mc:Ignorable="xr">
  <authors>
    <author>Daira Muñoz Tandioy</author>
  </authors>
  <commentList>
    <comment ref="L3" authorId="0" shapeId="0" xr:uid="{00000000-0006-0000-0500-000001000000}">
      <text>
        <r>
          <rPr>
            <b/>
            <sz val="9"/>
            <color indexed="81"/>
            <rFont val="Tahoma"/>
            <family val="2"/>
          </rPr>
          <t>Relacionar los Indicadores de Producto con la codificación (ID) según corresponda a su entidad.Ver anexo: 03 INDICADORES DE PRODUCTO 2021</t>
        </r>
        <r>
          <rPr>
            <sz val="9"/>
            <color indexed="81"/>
            <rFont val="Tahoma"/>
            <family val="2"/>
          </rPr>
          <t xml:space="preserve">
</t>
        </r>
      </text>
    </comment>
    <comment ref="L25" authorId="0" shapeId="0" xr:uid="{00000000-0006-0000-0500-000002000000}">
      <text>
        <r>
          <rPr>
            <b/>
            <sz val="9"/>
            <color indexed="81"/>
            <rFont val="Tahoma"/>
            <family val="2"/>
          </rPr>
          <t>Daira Muñoz Tandioy:</t>
        </r>
        <r>
          <rPr>
            <sz val="9"/>
            <color indexed="81"/>
            <rFont val="Tahoma"/>
            <family val="2"/>
          </rPr>
          <t xml:space="preserve">
Por favor determinar el alcance de este indicador, toda vez que se parece  al indicador de Objetivo 4. El avance de la información reportada en enero es la misma reportada para el indicador de objetivo 4</t>
        </r>
      </text>
    </comment>
    <comment ref="M28" authorId="0" shapeId="0" xr:uid="{00000000-0006-0000-0500-000003000000}">
      <text>
        <r>
          <rPr>
            <b/>
            <sz val="9"/>
            <color indexed="81"/>
            <rFont val="Tahoma"/>
            <family val="2"/>
          </rPr>
          <t>Daira Muñoz Tandioy:</t>
        </r>
        <r>
          <rPr>
            <sz val="9"/>
            <color indexed="81"/>
            <rFont val="Tahoma"/>
            <family val="2"/>
          </rPr>
          <t xml:space="preserve">
Revisar si es 15% o 20% de acuerdo a lo mencionado en la parte cualitativa</t>
        </r>
      </text>
    </comment>
    <comment ref="M29" authorId="0" shapeId="0" xr:uid="{00000000-0006-0000-0500-000004000000}">
      <text>
        <r>
          <rPr>
            <b/>
            <sz val="9"/>
            <color indexed="81"/>
            <rFont val="Tahoma"/>
            <family val="2"/>
          </rPr>
          <t>Daira Muñoz Tandioy:</t>
        </r>
        <r>
          <rPr>
            <sz val="9"/>
            <color indexed="81"/>
            <rFont val="Tahoma"/>
            <family val="2"/>
          </rPr>
          <t xml:space="preserve">
Revisar si es 30 o 35% según lo reportado en las observaciones</t>
        </r>
      </text>
    </comment>
    <comment ref="L40" authorId="0" shapeId="0" xr:uid="{00000000-0006-0000-0500-000005000000}">
      <text>
        <r>
          <rPr>
            <b/>
            <sz val="9"/>
            <color indexed="81"/>
            <rFont val="Tahoma"/>
            <family val="2"/>
          </rPr>
          <t>Daira Muñoz Tandioy:</t>
        </r>
        <r>
          <rPr>
            <sz val="9"/>
            <color indexed="81"/>
            <rFont val="Tahoma"/>
            <family val="2"/>
          </rPr>
          <t xml:space="preserve">
El indicador esta relacionado dos veces con metas distintas. Por favor revisar y definir cual el mate</t>
        </r>
      </text>
    </comment>
    <comment ref="I48" authorId="0" shapeId="0" xr:uid="{00000000-0006-0000-0500-000006000000}">
      <text>
        <r>
          <rPr>
            <b/>
            <sz val="9"/>
            <color indexed="81"/>
            <rFont val="Tahoma"/>
            <family val="2"/>
          </rPr>
          <t>Daira Muñoz Tandioy:</t>
        </r>
        <r>
          <rPr>
            <sz val="9"/>
            <color indexed="81"/>
            <rFont val="Tahoma"/>
            <family val="2"/>
          </rPr>
          <t xml:space="preserve">
El producto se repite en dos objetivos distintos </t>
        </r>
      </text>
    </comment>
    <comment ref="E49" authorId="0" shapeId="0" xr:uid="{00000000-0006-0000-0500-000007000000}">
      <text>
        <r>
          <rPr>
            <b/>
            <sz val="9"/>
            <color indexed="81"/>
            <rFont val="Tahoma"/>
            <family val="2"/>
          </rPr>
          <t>Daira Muñoz Tandioy:</t>
        </r>
        <r>
          <rPr>
            <sz val="9"/>
            <color indexed="81"/>
            <rFont val="Tahoma"/>
            <family val="2"/>
          </rPr>
          <t xml:space="preserve">
Se ajusta el objetivo de acuerdo a lo aprobado en la matriz de la actividad 17</t>
        </r>
      </text>
    </comment>
    <comment ref="E50" authorId="0" shapeId="0" xr:uid="{00000000-0006-0000-0500-000008000000}">
      <text>
        <r>
          <rPr>
            <b/>
            <sz val="9"/>
            <color indexed="81"/>
            <rFont val="Tahoma"/>
            <family val="2"/>
          </rPr>
          <t>Daira Muñoz Tandioy:</t>
        </r>
        <r>
          <rPr>
            <sz val="9"/>
            <color indexed="81"/>
            <rFont val="Tahoma"/>
            <family val="2"/>
          </rPr>
          <t xml:space="preserve">
Se ajusta el objetivo de acuerdo a lo aprobado en la matriz de la actividad 17</t>
        </r>
      </text>
    </comment>
    <comment ref="E51" authorId="0" shapeId="0" xr:uid="{00000000-0006-0000-0500-000009000000}">
      <text>
        <r>
          <rPr>
            <b/>
            <sz val="9"/>
            <color indexed="81"/>
            <rFont val="Tahoma"/>
            <family val="2"/>
          </rPr>
          <t>Daira Muñoz Tandioy:</t>
        </r>
        <r>
          <rPr>
            <sz val="9"/>
            <color indexed="81"/>
            <rFont val="Tahoma"/>
            <family val="2"/>
          </rPr>
          <t xml:space="preserve">
Se ajusta el objetivo de acuerdo a lo aprobado en la matriz de la actividad 17</t>
        </r>
      </text>
    </comment>
    <comment ref="E52" authorId="0" shapeId="0" xr:uid="{00000000-0006-0000-0500-00000A000000}">
      <text>
        <r>
          <rPr>
            <b/>
            <sz val="9"/>
            <color indexed="81"/>
            <rFont val="Tahoma"/>
            <family val="2"/>
          </rPr>
          <t>Daira Muñoz Tandioy:</t>
        </r>
        <r>
          <rPr>
            <sz val="9"/>
            <color indexed="81"/>
            <rFont val="Tahoma"/>
            <family val="2"/>
          </rPr>
          <t xml:space="preserve">
Se ajusta el objetivo de acuerdo a lo aprobado en la matriz de la actividad 17</t>
        </r>
      </text>
    </comment>
    <comment ref="E53" authorId="0" shapeId="0" xr:uid="{00000000-0006-0000-0500-00000B000000}">
      <text>
        <r>
          <rPr>
            <b/>
            <sz val="9"/>
            <color indexed="81"/>
            <rFont val="Tahoma"/>
            <family val="2"/>
          </rPr>
          <t>Daira Muñoz Tandioy:</t>
        </r>
        <r>
          <rPr>
            <sz val="9"/>
            <color indexed="81"/>
            <rFont val="Tahoma"/>
            <family val="2"/>
          </rPr>
          <t xml:space="preserve">
Se ajusta el objetivo de acuerdo a lo aprobado en la matriz de la actividad 17</t>
        </r>
      </text>
    </comment>
    <comment ref="E54" authorId="0" shapeId="0" xr:uid="{00000000-0006-0000-0500-00000C000000}">
      <text>
        <r>
          <rPr>
            <b/>
            <sz val="9"/>
            <color indexed="81"/>
            <rFont val="Tahoma"/>
            <family val="2"/>
          </rPr>
          <t>Daira Muñoz Tandioy:</t>
        </r>
        <r>
          <rPr>
            <sz val="9"/>
            <color indexed="81"/>
            <rFont val="Tahoma"/>
            <family val="2"/>
          </rPr>
          <t xml:space="preserve">
Se ajusta el objetivo de acuerdo a lo aprobado en la matriz de la actividad 17</t>
        </r>
      </text>
    </comment>
    <comment ref="E55" authorId="0" shapeId="0" xr:uid="{00000000-0006-0000-0500-00000D000000}">
      <text>
        <r>
          <rPr>
            <b/>
            <sz val="9"/>
            <color indexed="81"/>
            <rFont val="Tahoma"/>
            <family val="2"/>
          </rPr>
          <t>Daira Muñoz Tandioy:</t>
        </r>
        <r>
          <rPr>
            <sz val="9"/>
            <color indexed="81"/>
            <rFont val="Tahoma"/>
            <family val="2"/>
          </rPr>
          <t xml:space="preserve">
Se ajusta el objetivo de acuerdo a lo aprobado en la matriz de la actividad 17</t>
        </r>
      </text>
    </comment>
    <comment ref="E56" authorId="0" shapeId="0" xr:uid="{00000000-0006-0000-0500-00000E000000}">
      <text>
        <r>
          <rPr>
            <b/>
            <sz val="9"/>
            <color indexed="81"/>
            <rFont val="Tahoma"/>
            <family val="2"/>
          </rPr>
          <t>Daira Muñoz Tandioy:</t>
        </r>
        <r>
          <rPr>
            <sz val="9"/>
            <color indexed="81"/>
            <rFont val="Tahoma"/>
            <family val="2"/>
          </rPr>
          <t xml:space="preserve">
Se ajusta el objetivo de acuerdo a lo aprobado en la matriz de la actividad 17</t>
        </r>
      </text>
    </comment>
    <comment ref="E57" authorId="0" shapeId="0" xr:uid="{00000000-0006-0000-0500-00000F000000}">
      <text>
        <r>
          <rPr>
            <b/>
            <sz val="9"/>
            <color indexed="81"/>
            <rFont val="Tahoma"/>
            <family val="2"/>
          </rPr>
          <t>Daira Muñoz Tandioy:</t>
        </r>
        <r>
          <rPr>
            <sz val="9"/>
            <color indexed="81"/>
            <rFont val="Tahoma"/>
            <family val="2"/>
          </rPr>
          <t xml:space="preserve">
Se ajusta el objetivo de acuerdo a lo aprobado en la matriz de la actividad 17</t>
        </r>
      </text>
    </comment>
    <comment ref="E58" authorId="0" shapeId="0" xr:uid="{00000000-0006-0000-0500-000010000000}">
      <text>
        <r>
          <rPr>
            <b/>
            <sz val="9"/>
            <color indexed="81"/>
            <rFont val="Tahoma"/>
            <family val="2"/>
          </rPr>
          <t>Daira Muñoz Tandioy:</t>
        </r>
        <r>
          <rPr>
            <sz val="9"/>
            <color indexed="81"/>
            <rFont val="Tahoma"/>
            <family val="2"/>
          </rPr>
          <t xml:space="preserve">
Se ajusta el objetivo de acuerdo a lo aprobado en la matriz de la actividad 17</t>
        </r>
      </text>
    </comment>
    <comment ref="E59" authorId="0" shapeId="0" xr:uid="{00000000-0006-0000-0500-000011000000}">
      <text>
        <r>
          <rPr>
            <b/>
            <sz val="9"/>
            <color indexed="81"/>
            <rFont val="Tahoma"/>
            <family val="2"/>
          </rPr>
          <t>Daira Muñoz Tandioy:</t>
        </r>
        <r>
          <rPr>
            <sz val="9"/>
            <color indexed="81"/>
            <rFont val="Tahoma"/>
            <family val="2"/>
          </rPr>
          <t xml:space="preserve">
Se ajusta el objetivo de acuerdo a lo aprobado en la matriz de la actividad 17</t>
        </r>
      </text>
    </comment>
    <comment ref="E60" authorId="0" shapeId="0" xr:uid="{00000000-0006-0000-0500-000012000000}">
      <text>
        <r>
          <rPr>
            <b/>
            <sz val="9"/>
            <color indexed="81"/>
            <rFont val="Tahoma"/>
            <family val="2"/>
          </rPr>
          <t>Daira Muñoz Tandioy:</t>
        </r>
        <r>
          <rPr>
            <sz val="9"/>
            <color indexed="81"/>
            <rFont val="Tahoma"/>
            <family val="2"/>
          </rPr>
          <t xml:space="preserve">
Se ajusta el objetivo de acuerdo a lo aprobado en la matriz de la actividad 17</t>
        </r>
      </text>
    </comment>
    <comment ref="E61" authorId="0" shapeId="0" xr:uid="{00000000-0006-0000-0500-000013000000}">
      <text>
        <r>
          <rPr>
            <b/>
            <sz val="9"/>
            <color indexed="81"/>
            <rFont val="Tahoma"/>
            <family val="2"/>
          </rPr>
          <t>Daira Muñoz Tandioy:</t>
        </r>
        <r>
          <rPr>
            <sz val="9"/>
            <color indexed="81"/>
            <rFont val="Tahoma"/>
            <family val="2"/>
          </rPr>
          <t xml:space="preserve">
Se ajusta el objetivo de acuerdo a lo aprobado en la matriz de la actividad 17</t>
        </r>
      </text>
    </comment>
    <comment ref="E62" authorId="0" shapeId="0" xr:uid="{00000000-0006-0000-0500-000014000000}">
      <text>
        <r>
          <rPr>
            <b/>
            <sz val="9"/>
            <color indexed="81"/>
            <rFont val="Tahoma"/>
            <family val="2"/>
          </rPr>
          <t>Daira Muñoz Tandioy:</t>
        </r>
        <r>
          <rPr>
            <sz val="9"/>
            <color indexed="81"/>
            <rFont val="Tahoma"/>
            <family val="2"/>
          </rPr>
          <t xml:space="preserve">
Se ajusta el objetivo de acuerdo a lo aprobado en la matriz de la actividad 17</t>
        </r>
      </text>
    </comment>
    <comment ref="E63" authorId="0" shapeId="0" xr:uid="{00000000-0006-0000-0500-000015000000}">
      <text>
        <r>
          <rPr>
            <b/>
            <sz val="9"/>
            <color indexed="81"/>
            <rFont val="Tahoma"/>
            <family val="2"/>
          </rPr>
          <t>Daira Muñoz Tandioy:</t>
        </r>
        <r>
          <rPr>
            <sz val="9"/>
            <color indexed="81"/>
            <rFont val="Tahoma"/>
            <family val="2"/>
          </rPr>
          <t xml:space="preserve">
Se ajusta el objetivo de acuerdo a lo aprobado en la matriz de la actividad 17</t>
        </r>
      </text>
    </comment>
    <comment ref="E64" authorId="0" shapeId="0" xr:uid="{00000000-0006-0000-0500-000016000000}">
      <text>
        <r>
          <rPr>
            <b/>
            <sz val="9"/>
            <color indexed="81"/>
            <rFont val="Tahoma"/>
            <family val="2"/>
          </rPr>
          <t>Daira Muñoz Tandioy:</t>
        </r>
        <r>
          <rPr>
            <sz val="9"/>
            <color indexed="81"/>
            <rFont val="Tahoma"/>
            <family val="2"/>
          </rPr>
          <t xml:space="preserve">
Se ajusta el objetivo de acuerdo a lo aprobado en la matriz de la actividad 17</t>
        </r>
      </text>
    </comment>
    <comment ref="E65" authorId="0" shapeId="0" xr:uid="{00000000-0006-0000-0500-000017000000}">
      <text>
        <r>
          <rPr>
            <b/>
            <sz val="9"/>
            <color indexed="81"/>
            <rFont val="Tahoma"/>
            <family val="2"/>
          </rPr>
          <t>Daira Muñoz Tandioy:</t>
        </r>
        <r>
          <rPr>
            <sz val="9"/>
            <color indexed="81"/>
            <rFont val="Tahoma"/>
            <family val="2"/>
          </rPr>
          <t xml:space="preserve">
Se ajusta el objetivo de acuerdo a lo aprobado en la matriz de la actividad 17</t>
        </r>
      </text>
    </comment>
    <comment ref="E66" authorId="0" shapeId="0" xr:uid="{00000000-0006-0000-0500-000018000000}">
      <text>
        <r>
          <rPr>
            <b/>
            <sz val="9"/>
            <color indexed="81"/>
            <rFont val="Tahoma"/>
            <family val="2"/>
          </rPr>
          <t>Daira Muñoz Tandioy:</t>
        </r>
        <r>
          <rPr>
            <sz val="9"/>
            <color indexed="81"/>
            <rFont val="Tahoma"/>
            <family val="2"/>
          </rPr>
          <t xml:space="preserve">
Se ajusta el objetivo de acuerdo a lo aprobado en la matriz de la actividad 17</t>
        </r>
      </text>
    </comment>
    <comment ref="E67" authorId="0" shapeId="0" xr:uid="{00000000-0006-0000-0500-000019000000}">
      <text>
        <r>
          <rPr>
            <b/>
            <sz val="9"/>
            <color indexed="81"/>
            <rFont val="Tahoma"/>
            <family val="2"/>
          </rPr>
          <t>Daira Muñoz Tandioy:</t>
        </r>
        <r>
          <rPr>
            <sz val="9"/>
            <color indexed="81"/>
            <rFont val="Tahoma"/>
            <family val="2"/>
          </rPr>
          <t xml:space="preserve">
Se ajusta el objetivo de acuerdo a lo aprobado en la matriz de la actividad 17</t>
        </r>
      </text>
    </comment>
    <comment ref="E68" authorId="0" shapeId="0" xr:uid="{00000000-0006-0000-0500-00001A000000}">
      <text>
        <r>
          <rPr>
            <b/>
            <sz val="9"/>
            <color indexed="81"/>
            <rFont val="Tahoma"/>
            <family val="2"/>
          </rPr>
          <t>Daira Muñoz Tandioy:</t>
        </r>
        <r>
          <rPr>
            <sz val="9"/>
            <color indexed="81"/>
            <rFont val="Tahoma"/>
            <family val="2"/>
          </rPr>
          <t xml:space="preserve">
Se ajusta el objetivo de acuerdo a lo aprobado en la matriz de la actividad 17</t>
        </r>
      </text>
    </comment>
    <comment ref="E69" authorId="0" shapeId="0" xr:uid="{00000000-0006-0000-0500-00001B000000}">
      <text>
        <r>
          <rPr>
            <b/>
            <sz val="9"/>
            <color indexed="81"/>
            <rFont val="Tahoma"/>
            <family val="2"/>
          </rPr>
          <t>Daira Muñoz Tandioy:</t>
        </r>
        <r>
          <rPr>
            <sz val="9"/>
            <color indexed="81"/>
            <rFont val="Tahoma"/>
            <family val="2"/>
          </rPr>
          <t xml:space="preserve">
Se ajusta el objetivo de acuerdo a lo aprobado en la matriz de la actividad 17</t>
        </r>
      </text>
    </comment>
    <comment ref="E70" authorId="0" shapeId="0" xr:uid="{00000000-0006-0000-0500-00001C000000}">
      <text>
        <r>
          <rPr>
            <b/>
            <sz val="9"/>
            <color indexed="81"/>
            <rFont val="Tahoma"/>
            <family val="2"/>
          </rPr>
          <t>Daira Muñoz Tandioy:</t>
        </r>
        <r>
          <rPr>
            <sz val="9"/>
            <color indexed="81"/>
            <rFont val="Tahoma"/>
            <family val="2"/>
          </rPr>
          <t xml:space="preserve">
Se ajusta el objetivo de acuerdo a lo aprobado en la matriz de la actividad 17</t>
        </r>
      </text>
    </comment>
    <comment ref="E71" authorId="0" shapeId="0" xr:uid="{00000000-0006-0000-0500-00001D000000}">
      <text>
        <r>
          <rPr>
            <b/>
            <sz val="9"/>
            <color indexed="81"/>
            <rFont val="Tahoma"/>
            <family val="2"/>
          </rPr>
          <t>Daira Muñoz Tandioy:</t>
        </r>
        <r>
          <rPr>
            <sz val="9"/>
            <color indexed="81"/>
            <rFont val="Tahoma"/>
            <family val="2"/>
          </rPr>
          <t xml:space="preserve">
Se ajusta el objetivo de acuerdo a lo aprobado en la matriz de la actividad 17</t>
        </r>
      </text>
    </comment>
    <comment ref="I94" authorId="0" shapeId="0" xr:uid="{00000000-0006-0000-0500-00001E000000}">
      <text>
        <r>
          <rPr>
            <b/>
            <sz val="9"/>
            <color indexed="81"/>
            <rFont val="Tahoma"/>
            <family val="2"/>
          </rPr>
          <t>Daira Muñoz Tandioy:</t>
        </r>
        <r>
          <rPr>
            <sz val="9"/>
            <color indexed="81"/>
            <rFont val="Tahoma"/>
            <family val="2"/>
          </rPr>
          <t xml:space="preserve">
Relacionar los productos de acuerdo a lo aprobado en la matriz 17</t>
        </r>
      </text>
    </comment>
    <comment ref="L94" authorId="0" shapeId="0" xr:uid="{00000000-0006-0000-0500-00001F000000}">
      <text>
        <r>
          <rPr>
            <b/>
            <sz val="9"/>
            <color indexed="81"/>
            <rFont val="Tahoma"/>
            <family val="2"/>
          </rPr>
          <t>Daira Muñoz Tandioy:</t>
        </r>
        <r>
          <rPr>
            <sz val="9"/>
            <color indexed="81"/>
            <rFont val="Tahoma"/>
            <family val="2"/>
          </rPr>
          <t xml:space="preserve">
Relacionar el código y el nombre del indicador</t>
        </r>
      </text>
    </comment>
    <comment ref="I95" authorId="0" shapeId="0" xr:uid="{00000000-0006-0000-0500-000020000000}">
      <text>
        <r>
          <rPr>
            <b/>
            <sz val="9"/>
            <color indexed="81"/>
            <rFont val="Tahoma"/>
            <family val="2"/>
          </rPr>
          <t>Daira Muñoz Tandioy:</t>
        </r>
        <r>
          <rPr>
            <sz val="9"/>
            <color indexed="81"/>
            <rFont val="Tahoma"/>
            <family val="2"/>
          </rPr>
          <t xml:space="preserve">
Relacionar los productos de acuerdo a lo aprobado en la matriz 17</t>
        </r>
      </text>
    </comment>
    <comment ref="I96" authorId="0" shapeId="0" xr:uid="{00000000-0006-0000-0500-000021000000}">
      <text>
        <r>
          <rPr>
            <b/>
            <sz val="9"/>
            <color indexed="81"/>
            <rFont val="Tahoma"/>
            <family val="2"/>
          </rPr>
          <t>Daira Muñoz Tandioy:</t>
        </r>
        <r>
          <rPr>
            <sz val="9"/>
            <color indexed="81"/>
            <rFont val="Tahoma"/>
            <family val="2"/>
          </rPr>
          <t xml:space="preserve">
Relacionar los productos de acuerdo a lo aprobado en la matriz 17</t>
        </r>
      </text>
    </comment>
    <comment ref="I97" authorId="0" shapeId="0" xr:uid="{00000000-0006-0000-0500-000022000000}">
      <text>
        <r>
          <rPr>
            <b/>
            <sz val="9"/>
            <color indexed="81"/>
            <rFont val="Tahoma"/>
            <family val="2"/>
          </rPr>
          <t>Daira Muñoz Tandioy:</t>
        </r>
        <r>
          <rPr>
            <sz val="9"/>
            <color indexed="81"/>
            <rFont val="Tahoma"/>
            <family val="2"/>
          </rPr>
          <t xml:space="preserve">
Relacionar los productos de acuerdo a lo aprobado en la matriz 17</t>
        </r>
      </text>
    </comment>
    <comment ref="L97" authorId="0" shapeId="0" xr:uid="{00000000-0006-0000-0500-000023000000}">
      <text>
        <r>
          <rPr>
            <b/>
            <sz val="9"/>
            <color indexed="81"/>
            <rFont val="Tahoma"/>
            <family val="2"/>
          </rPr>
          <t>Daira Muñoz Tandioy:</t>
        </r>
        <r>
          <rPr>
            <sz val="9"/>
            <color indexed="81"/>
            <rFont val="Tahoma"/>
            <family val="2"/>
          </rPr>
          <t xml:space="preserve">
Relacionar el código y el nombre del indicador</t>
        </r>
      </text>
    </comment>
    <comment ref="I98" authorId="0" shapeId="0" xr:uid="{00000000-0006-0000-0500-000024000000}">
      <text>
        <r>
          <rPr>
            <b/>
            <sz val="9"/>
            <color indexed="81"/>
            <rFont val="Tahoma"/>
            <family val="2"/>
          </rPr>
          <t>Daira Muñoz Tandioy:</t>
        </r>
        <r>
          <rPr>
            <sz val="9"/>
            <color indexed="81"/>
            <rFont val="Tahoma"/>
            <family val="2"/>
          </rPr>
          <t xml:space="preserve">
Relacionar los productos de acuerdo a lo aprobado en la matriz 17</t>
        </r>
      </text>
    </comment>
    <comment ref="L98" authorId="0" shapeId="0" xr:uid="{00000000-0006-0000-0500-000025000000}">
      <text>
        <r>
          <rPr>
            <b/>
            <sz val="9"/>
            <color indexed="81"/>
            <rFont val="Tahoma"/>
            <family val="2"/>
          </rPr>
          <t>Daira Muñoz Tandioy:</t>
        </r>
        <r>
          <rPr>
            <sz val="9"/>
            <color indexed="81"/>
            <rFont val="Tahoma"/>
            <family val="2"/>
          </rPr>
          <t xml:space="preserve">
Relacionar el código y el nombre del indicador</t>
        </r>
      </text>
    </comment>
    <comment ref="I99" authorId="0" shapeId="0" xr:uid="{00000000-0006-0000-0500-000026000000}">
      <text>
        <r>
          <rPr>
            <b/>
            <sz val="9"/>
            <color indexed="81"/>
            <rFont val="Tahoma"/>
            <family val="2"/>
          </rPr>
          <t>Daira Muñoz Tandioy:</t>
        </r>
        <r>
          <rPr>
            <sz val="9"/>
            <color indexed="81"/>
            <rFont val="Tahoma"/>
            <family val="2"/>
          </rPr>
          <t xml:space="preserve">
Relacionar los productos de acuerdo a lo aprobado en la matriz 17</t>
        </r>
      </text>
    </comment>
    <comment ref="L99" authorId="0" shapeId="0" xr:uid="{00000000-0006-0000-0500-000027000000}">
      <text>
        <r>
          <rPr>
            <b/>
            <sz val="9"/>
            <color indexed="81"/>
            <rFont val="Tahoma"/>
            <family val="2"/>
          </rPr>
          <t>Daira Muñoz Tandioy:</t>
        </r>
        <r>
          <rPr>
            <sz val="9"/>
            <color indexed="81"/>
            <rFont val="Tahoma"/>
            <family val="2"/>
          </rPr>
          <t xml:space="preserve">
Relacionar el código y el nombre del indicador</t>
        </r>
      </text>
    </comment>
    <comment ref="I100" authorId="0" shapeId="0" xr:uid="{00000000-0006-0000-0500-000028000000}">
      <text>
        <r>
          <rPr>
            <b/>
            <sz val="9"/>
            <color indexed="81"/>
            <rFont val="Tahoma"/>
            <family val="2"/>
          </rPr>
          <t>Daira Muñoz Tandioy:</t>
        </r>
        <r>
          <rPr>
            <sz val="9"/>
            <color indexed="81"/>
            <rFont val="Tahoma"/>
            <family val="2"/>
          </rPr>
          <t xml:space="preserve">
Relacionar los productos de acuerdo a lo aprobado en la matriz 17</t>
        </r>
      </text>
    </comment>
    <comment ref="L100" authorId="0" shapeId="0" xr:uid="{00000000-0006-0000-0500-000029000000}">
      <text>
        <r>
          <rPr>
            <b/>
            <sz val="9"/>
            <color indexed="81"/>
            <rFont val="Tahoma"/>
            <family val="2"/>
          </rPr>
          <t>Daira Muñoz Tandioy:</t>
        </r>
        <r>
          <rPr>
            <sz val="9"/>
            <color indexed="81"/>
            <rFont val="Tahoma"/>
            <family val="2"/>
          </rPr>
          <t xml:space="preserve">
Relacionar el código y el nombre del indicador</t>
        </r>
      </text>
    </comment>
    <comment ref="I101" authorId="0" shapeId="0" xr:uid="{00000000-0006-0000-0500-00002A000000}">
      <text>
        <r>
          <rPr>
            <b/>
            <sz val="9"/>
            <color indexed="81"/>
            <rFont val="Tahoma"/>
            <family val="2"/>
          </rPr>
          <t>Daira Muñoz Tandioy:</t>
        </r>
        <r>
          <rPr>
            <sz val="9"/>
            <color indexed="81"/>
            <rFont val="Tahoma"/>
            <family val="2"/>
          </rPr>
          <t xml:space="preserve">
Relacionar los productos de acuerdo a lo aprobado en la matriz 17</t>
        </r>
      </text>
    </comment>
    <comment ref="L101" authorId="0" shapeId="0" xr:uid="{00000000-0006-0000-0500-00002B000000}">
      <text>
        <r>
          <rPr>
            <b/>
            <sz val="9"/>
            <color indexed="81"/>
            <rFont val="Tahoma"/>
            <family val="2"/>
          </rPr>
          <t>Daira Muñoz Tandioy:</t>
        </r>
        <r>
          <rPr>
            <sz val="9"/>
            <color indexed="81"/>
            <rFont val="Tahoma"/>
            <family val="2"/>
          </rPr>
          <t xml:space="preserve">
Relacionar el código y el nombre del indicador</t>
        </r>
      </text>
    </comment>
    <comment ref="L102" authorId="0" shapeId="0" xr:uid="{00000000-0006-0000-0500-00002C000000}">
      <text>
        <r>
          <rPr>
            <b/>
            <sz val="9"/>
            <color indexed="81"/>
            <rFont val="Tahoma"/>
            <family val="2"/>
          </rPr>
          <t>Daira Muñoz Tandioy:</t>
        </r>
        <r>
          <rPr>
            <sz val="9"/>
            <color indexed="81"/>
            <rFont val="Tahoma"/>
            <family val="2"/>
          </rPr>
          <t xml:space="preserve">
Relacionar el código y el nombre del indicador</t>
        </r>
      </text>
    </comment>
    <comment ref="L103" authorId="0" shapeId="0" xr:uid="{00000000-0006-0000-0500-00002D000000}">
      <text>
        <r>
          <rPr>
            <b/>
            <sz val="9"/>
            <color indexed="81"/>
            <rFont val="Tahoma"/>
            <family val="2"/>
          </rPr>
          <t>Daira Muñoz Tandioy:</t>
        </r>
        <r>
          <rPr>
            <sz val="9"/>
            <color indexed="81"/>
            <rFont val="Tahoma"/>
            <family val="2"/>
          </rPr>
          <t xml:space="preserve">
Relacionar el código y el nombre del indicador</t>
        </r>
      </text>
    </comment>
    <comment ref="L104" authorId="0" shapeId="0" xr:uid="{00000000-0006-0000-0500-00002E000000}">
      <text>
        <r>
          <rPr>
            <b/>
            <sz val="9"/>
            <color indexed="81"/>
            <rFont val="Tahoma"/>
            <family val="2"/>
          </rPr>
          <t>Daira Muñoz Tandioy:</t>
        </r>
        <r>
          <rPr>
            <sz val="9"/>
            <color indexed="81"/>
            <rFont val="Tahoma"/>
            <family val="2"/>
          </rPr>
          <t xml:space="preserve">
Relacionar el código y el nombre del indicador</t>
        </r>
      </text>
    </comment>
    <comment ref="L105" authorId="0" shapeId="0" xr:uid="{00000000-0006-0000-0500-00002F000000}">
      <text>
        <r>
          <rPr>
            <b/>
            <sz val="9"/>
            <color indexed="81"/>
            <rFont val="Tahoma"/>
            <family val="2"/>
          </rPr>
          <t>Daira Muñoz Tandioy:</t>
        </r>
        <r>
          <rPr>
            <sz val="9"/>
            <color indexed="81"/>
            <rFont val="Tahoma"/>
            <family val="2"/>
          </rPr>
          <t xml:space="preserve">
Relacionar el código y el nombre del indicador</t>
        </r>
      </text>
    </comment>
    <comment ref="L106" authorId="0" shapeId="0" xr:uid="{00000000-0006-0000-0500-000030000000}">
      <text>
        <r>
          <rPr>
            <b/>
            <sz val="9"/>
            <color indexed="81"/>
            <rFont val="Tahoma"/>
            <family val="2"/>
          </rPr>
          <t>Daira Muñoz Tandioy:</t>
        </r>
        <r>
          <rPr>
            <sz val="9"/>
            <color indexed="81"/>
            <rFont val="Tahoma"/>
            <family val="2"/>
          </rPr>
          <t xml:space="preserve">
Relacionar el código y el nombre del indicador</t>
        </r>
      </text>
    </comment>
    <comment ref="L108" authorId="0" shapeId="0" xr:uid="{00000000-0006-0000-0500-000031000000}">
      <text>
        <r>
          <rPr>
            <b/>
            <sz val="9"/>
            <color indexed="81"/>
            <rFont val="Tahoma"/>
            <family val="2"/>
          </rPr>
          <t>Daira Muñoz Tandioy:</t>
        </r>
        <r>
          <rPr>
            <sz val="9"/>
            <color indexed="81"/>
            <rFont val="Tahoma"/>
            <family val="2"/>
          </rPr>
          <t xml:space="preserve">
Relacionar el código y el nombre del indicador</t>
        </r>
      </text>
    </comment>
    <comment ref="E132" authorId="0" shapeId="0" xr:uid="{00000000-0006-0000-0500-000032000000}">
      <text>
        <r>
          <rPr>
            <b/>
            <sz val="9"/>
            <color indexed="81"/>
            <rFont val="Tahoma"/>
            <family val="2"/>
          </rPr>
          <t>Daira Muñoz Tandioy:</t>
        </r>
        <r>
          <rPr>
            <sz val="9"/>
            <color indexed="81"/>
            <rFont val="Tahoma"/>
            <family val="2"/>
          </rPr>
          <t xml:space="preserve">
Dos Objetivos Distintos quedaron vinculados a un mismo producto. Eso no puede ocurrir</t>
        </r>
      </text>
    </comment>
    <comment ref="M145" authorId="0" shapeId="0" xr:uid="{00000000-0006-0000-0500-000033000000}">
      <text>
        <r>
          <rPr>
            <b/>
            <sz val="9"/>
            <color indexed="81"/>
            <rFont val="Tahoma"/>
            <family val="2"/>
          </rPr>
          <t>Daira Muñoz Tandioy:</t>
        </r>
        <r>
          <rPr>
            <sz val="9"/>
            <color indexed="81"/>
            <rFont val="Tahoma"/>
            <family val="2"/>
          </rPr>
          <t xml:space="preserve">
Incluir meta</t>
        </r>
      </text>
    </comment>
    <comment ref="G168" authorId="0" shapeId="0" xr:uid="{00000000-0006-0000-0500-000034000000}">
      <text>
        <r>
          <rPr>
            <b/>
            <sz val="9"/>
            <color indexed="81"/>
            <rFont val="Tahoma"/>
            <family val="2"/>
          </rPr>
          <t>Daira Muñoz Tandioy:</t>
        </r>
        <r>
          <rPr>
            <sz val="9"/>
            <color indexed="81"/>
            <rFont val="Tahoma"/>
            <family val="2"/>
          </rPr>
          <t xml:space="preserve">
El indicador esta en número y la meta no esta en unidades</t>
        </r>
      </text>
    </comment>
    <comment ref="M169" authorId="0" shapeId="0" xr:uid="{00000000-0006-0000-0500-000035000000}">
      <text>
        <r>
          <rPr>
            <b/>
            <sz val="9"/>
            <color indexed="81"/>
            <rFont val="Tahoma"/>
            <family val="2"/>
          </rPr>
          <t>Daira Muñoz Tandioy:</t>
        </r>
        <r>
          <rPr>
            <sz val="9"/>
            <color indexed="81"/>
            <rFont val="Tahoma"/>
            <family val="2"/>
          </rPr>
          <t xml:space="preserve">
El indicador esta en número y la meta no esta en unidades</t>
        </r>
      </text>
    </comment>
    <comment ref="G172" authorId="0" shapeId="0" xr:uid="{00000000-0006-0000-0500-000036000000}">
      <text>
        <r>
          <rPr>
            <b/>
            <sz val="9"/>
            <color indexed="81"/>
            <rFont val="Tahoma"/>
            <family val="2"/>
          </rPr>
          <t xml:space="preserve">Daira Muñoz Tandioy:
</t>
        </r>
        <r>
          <rPr>
            <sz val="9"/>
            <color indexed="81"/>
            <rFont val="Tahoma"/>
            <family val="2"/>
          </rPr>
          <t>El indicador esta en número y la meta no esta en unidades</t>
        </r>
      </text>
    </comment>
    <comment ref="L177" authorId="0" shapeId="0" xr:uid="{00000000-0006-0000-0500-000037000000}">
      <text>
        <r>
          <rPr>
            <b/>
            <sz val="9"/>
            <color indexed="81"/>
            <rFont val="Tahoma"/>
            <family val="2"/>
          </rPr>
          <t>Daira Muñoz Tandioy:</t>
        </r>
        <r>
          <rPr>
            <sz val="9"/>
            <color indexed="81"/>
            <rFont val="Tahoma"/>
            <family val="2"/>
          </rPr>
          <t xml:space="preserve">
Incluir código indicadores de producto</t>
        </r>
      </text>
    </comment>
    <comment ref="M221" authorId="0" shapeId="0" xr:uid="{00000000-0006-0000-0500-000038000000}">
      <text>
        <r>
          <rPr>
            <b/>
            <sz val="9"/>
            <color indexed="81"/>
            <rFont val="Tahoma"/>
            <family val="2"/>
          </rPr>
          <t>Daira Muñoz Tandioy:</t>
        </r>
        <r>
          <rPr>
            <sz val="9"/>
            <color indexed="81"/>
            <rFont val="Tahoma"/>
            <family val="2"/>
          </rPr>
          <t xml:space="preserve">
Meta ajustada por la entidad en abril</t>
        </r>
      </text>
    </comment>
    <comment ref="L227" authorId="0" shapeId="0" xr:uid="{00000000-0006-0000-0500-000039000000}">
      <text>
        <r>
          <rPr>
            <b/>
            <sz val="9"/>
            <color indexed="81"/>
            <rFont val="Tahoma"/>
            <family val="2"/>
          </rPr>
          <t>Daira Muñoz Tandioy:</t>
        </r>
        <r>
          <rPr>
            <sz val="9"/>
            <color indexed="81"/>
            <rFont val="Tahoma"/>
            <family val="2"/>
          </rPr>
          <t xml:space="preserve">
Este indicador es el mismo indicador 13 de objetivo? - 13 - Número de niños, niñas, adolescentes y mujeres gestantes atendidos en el marco de la RIA</t>
        </r>
      </text>
    </comment>
    <comment ref="L268" authorId="0" shapeId="0" xr:uid="{00000000-0006-0000-0500-00003A000000}">
      <text>
        <r>
          <rPr>
            <b/>
            <sz val="9"/>
            <color indexed="81"/>
            <rFont val="Tahoma"/>
            <family val="2"/>
          </rPr>
          <t>Daira Muñoz Tandioy:</t>
        </r>
        <r>
          <rPr>
            <sz val="9"/>
            <color indexed="81"/>
            <rFont val="Tahoma"/>
            <family val="2"/>
          </rPr>
          <t xml:space="preserve">
Incluir el nombre del indicador </t>
        </r>
      </text>
    </comment>
    <comment ref="L270" authorId="0" shapeId="0" xr:uid="{00000000-0006-0000-0500-00003B000000}">
      <text>
        <r>
          <rPr>
            <b/>
            <sz val="9"/>
            <color indexed="81"/>
            <rFont val="Tahoma"/>
            <family val="2"/>
          </rPr>
          <t>Daira Muñoz Tandioy:</t>
        </r>
        <r>
          <rPr>
            <sz val="9"/>
            <color indexed="81"/>
            <rFont val="Tahoma"/>
            <family val="2"/>
          </rPr>
          <t xml:space="preserve">
Incluir losindicadores de producto aporbados por la SHD </t>
        </r>
      </text>
    </comment>
    <comment ref="E282" authorId="0" shapeId="0" xr:uid="{00000000-0006-0000-0500-00003C000000}">
      <text>
        <r>
          <rPr>
            <b/>
            <sz val="9"/>
            <color indexed="81"/>
            <rFont val="Tahoma"/>
            <family val="2"/>
          </rPr>
          <t>Daira Muñoz Tandioy:</t>
        </r>
        <r>
          <rPr>
            <sz val="9"/>
            <color indexed="81"/>
            <rFont val="Tahoma"/>
            <family val="2"/>
          </rPr>
          <t xml:space="preserve">
En esta casilla se de Incluir código y nombre del objetivo. Adicionar el código</t>
        </r>
      </text>
    </comment>
    <comment ref="L282" authorId="0" shapeId="0" xr:uid="{00000000-0006-0000-0500-00003D000000}">
      <text>
        <r>
          <rPr>
            <b/>
            <sz val="9"/>
            <color indexed="81"/>
            <rFont val="Tahoma"/>
            <family val="2"/>
          </rPr>
          <t>Daira Muñoz Tandioy:</t>
        </r>
        <r>
          <rPr>
            <sz val="9"/>
            <color indexed="81"/>
            <rFont val="Tahoma"/>
            <family val="2"/>
          </rPr>
          <t xml:space="preserve">
En esta casilla se debe Incluir código y nombre del indicador de producto Adicionar el nombre del indicador de Producto</t>
        </r>
      </text>
    </comment>
    <comment ref="E283" authorId="0" shapeId="0" xr:uid="{00000000-0006-0000-0500-00003E000000}">
      <text>
        <r>
          <rPr>
            <b/>
            <sz val="9"/>
            <color indexed="81"/>
            <rFont val="Tahoma"/>
            <family val="2"/>
          </rPr>
          <t>Daira Muñoz Tandioy:</t>
        </r>
        <r>
          <rPr>
            <sz val="9"/>
            <color indexed="81"/>
            <rFont val="Tahoma"/>
            <family val="2"/>
          </rPr>
          <t xml:space="preserve">
En esta casilla se de Incluir código y nombre del objetivo. Adicionar el código</t>
        </r>
      </text>
    </comment>
    <comment ref="L283" authorId="0" shapeId="0" xr:uid="{00000000-0006-0000-0500-00003F000000}">
      <text>
        <r>
          <rPr>
            <b/>
            <sz val="9"/>
            <color indexed="81"/>
            <rFont val="Tahoma"/>
            <family val="2"/>
          </rPr>
          <t>Daira Muñoz Tandioy:</t>
        </r>
        <r>
          <rPr>
            <sz val="9"/>
            <color indexed="81"/>
            <rFont val="Tahoma"/>
            <family val="2"/>
          </rPr>
          <t xml:space="preserve">
En esta casilla se debe Incluir código y nombre del indicador de producto Adicionar el nombre del indicador de Producto</t>
        </r>
      </text>
    </comment>
    <comment ref="L284" authorId="0" shapeId="0" xr:uid="{00000000-0006-0000-0500-000040000000}">
      <text>
        <r>
          <rPr>
            <b/>
            <sz val="9"/>
            <color indexed="81"/>
            <rFont val="Tahoma"/>
            <family val="2"/>
          </rPr>
          <t>Daira Muñoz Tandioy:</t>
        </r>
        <r>
          <rPr>
            <sz val="9"/>
            <color indexed="81"/>
            <rFont val="Tahoma"/>
            <family val="2"/>
          </rPr>
          <t xml:space="preserve">
En esta casilla se debe Incluir código y nombre del indicador de producto Adicionar el nombre del indicador de Producto</t>
        </r>
      </text>
    </comment>
    <comment ref="L285" authorId="0" shapeId="0" xr:uid="{00000000-0006-0000-0500-000041000000}">
      <text>
        <r>
          <rPr>
            <b/>
            <sz val="9"/>
            <color indexed="81"/>
            <rFont val="Tahoma"/>
            <family val="2"/>
          </rPr>
          <t>Daira Muñoz Tandioy:</t>
        </r>
        <r>
          <rPr>
            <sz val="9"/>
            <color indexed="81"/>
            <rFont val="Tahoma"/>
            <family val="2"/>
          </rPr>
          <t xml:space="preserve">
En esta casilla se debe Incluir código y nombre del indicador de producto Adicionar el nombre del indicador de Producto</t>
        </r>
      </text>
    </comment>
    <comment ref="M290" authorId="0" shapeId="0" xr:uid="{00000000-0006-0000-0500-000042000000}">
      <text>
        <r>
          <rPr>
            <b/>
            <sz val="9"/>
            <color indexed="81"/>
            <rFont val="Tahoma"/>
            <family val="2"/>
          </rPr>
          <t>Daira Muñoz Tandioy:</t>
        </r>
        <r>
          <rPr>
            <sz val="9"/>
            <color indexed="81"/>
            <rFont val="Tahoma"/>
            <family val="2"/>
          </rPr>
          <t xml:space="preserve">
Incluir el dato</t>
        </r>
      </text>
    </comment>
    <comment ref="M291" authorId="0" shapeId="0" xr:uid="{00000000-0006-0000-0500-000043000000}">
      <text>
        <r>
          <rPr>
            <b/>
            <sz val="9"/>
            <color indexed="81"/>
            <rFont val="Tahoma"/>
            <family val="2"/>
          </rPr>
          <t>Daira Muñoz Tandioy:</t>
        </r>
        <r>
          <rPr>
            <sz val="9"/>
            <color indexed="81"/>
            <rFont val="Tahoma"/>
            <family val="2"/>
          </rPr>
          <t xml:space="preserve">
Incluir el dato</t>
        </r>
      </text>
    </comment>
    <comment ref="M292" authorId="0" shapeId="0" xr:uid="{00000000-0006-0000-0500-000044000000}">
      <text>
        <r>
          <rPr>
            <b/>
            <sz val="9"/>
            <color indexed="81"/>
            <rFont val="Tahoma"/>
            <family val="2"/>
          </rPr>
          <t>Daira Muñoz Tandioy:</t>
        </r>
        <r>
          <rPr>
            <sz val="9"/>
            <color indexed="81"/>
            <rFont val="Tahoma"/>
            <family val="2"/>
          </rPr>
          <t xml:space="preserve">
Incluir el dato</t>
        </r>
      </text>
    </comment>
    <comment ref="M299" authorId="0" shapeId="0" xr:uid="{00000000-0006-0000-0500-000045000000}">
      <text>
        <r>
          <rPr>
            <b/>
            <sz val="9"/>
            <color indexed="81"/>
            <rFont val="Tahoma"/>
            <family val="2"/>
          </rPr>
          <t>Daira Muñoz Tandioy:</t>
        </r>
        <r>
          <rPr>
            <sz val="9"/>
            <color indexed="81"/>
            <rFont val="Tahoma"/>
            <family val="2"/>
          </rPr>
          <t xml:space="preserve">
Incluir dato</t>
        </r>
      </text>
    </comment>
    <comment ref="M311" authorId="0" shapeId="0" xr:uid="{00000000-0006-0000-0500-000046000000}">
      <text>
        <r>
          <rPr>
            <b/>
            <sz val="9"/>
            <color indexed="81"/>
            <rFont val="Tahoma"/>
            <family val="2"/>
          </rPr>
          <t>Daira Muñoz Tandioy:</t>
        </r>
        <r>
          <rPr>
            <sz val="9"/>
            <color indexed="81"/>
            <rFont val="Tahoma"/>
            <family val="2"/>
          </rPr>
          <t xml:space="preserve">
Incluir dato</t>
        </r>
      </text>
    </comment>
    <comment ref="I312" authorId="0" shapeId="0" xr:uid="{00000000-0006-0000-0500-000047000000}">
      <text>
        <r>
          <rPr>
            <b/>
            <sz val="9"/>
            <color indexed="81"/>
            <rFont val="Tahoma"/>
            <family val="2"/>
          </rPr>
          <t>Daira Muñoz Tandioy:</t>
        </r>
        <r>
          <rPr>
            <sz val="9"/>
            <color indexed="81"/>
            <rFont val="Tahoma"/>
            <family val="2"/>
          </rPr>
          <t xml:space="preserve">
En esta casilla se debe Incluir código y nombre del producto. Adicionar el nombre del Producto</t>
        </r>
      </text>
    </comment>
    <comment ref="L321" authorId="0" shapeId="0" xr:uid="{00000000-0006-0000-0500-000048000000}">
      <text>
        <r>
          <rPr>
            <b/>
            <sz val="9"/>
            <color indexed="81"/>
            <rFont val="Tahoma"/>
            <family val="2"/>
          </rPr>
          <t>Daira Muñoz Tandioy:</t>
        </r>
        <r>
          <rPr>
            <sz val="9"/>
            <color indexed="81"/>
            <rFont val="Tahoma"/>
            <family val="2"/>
          </rPr>
          <t xml:space="preserve">
Estos productos no estan registrados para el 2021. Se adjunta Matriz de actividad 17 para quw sea revisado y ajustado</t>
        </r>
      </text>
    </comment>
    <comment ref="L324" authorId="0" shapeId="0" xr:uid="{00000000-0006-0000-0500-000049000000}">
      <text>
        <r>
          <rPr>
            <b/>
            <sz val="9"/>
            <color indexed="81"/>
            <rFont val="Tahoma"/>
            <family val="2"/>
          </rPr>
          <t>Daira Muñoz Tandioy:</t>
        </r>
        <r>
          <rPr>
            <sz val="9"/>
            <color indexed="81"/>
            <rFont val="Tahoma"/>
            <family val="2"/>
          </rPr>
          <t xml:space="preserve">
Estos productos no estan registrados para el 2021. Se adjunta Matriz de actividad 17 para quw sea revisado y ajustado</t>
        </r>
      </text>
    </comment>
    <comment ref="L327" authorId="0" shapeId="0" xr:uid="{00000000-0006-0000-0500-00004A000000}">
      <text>
        <r>
          <rPr>
            <b/>
            <sz val="9"/>
            <color indexed="81"/>
            <rFont val="Tahoma"/>
            <family val="2"/>
          </rPr>
          <t>Daira Muñoz Tandioy:</t>
        </r>
        <r>
          <rPr>
            <sz val="9"/>
            <color indexed="81"/>
            <rFont val="Tahoma"/>
            <family val="2"/>
          </rPr>
          <t xml:space="preserve">
Estos productos no estan registrados para el 2021. Se adjunta Matriz de actividad 17 para quw sea revisado y ajustado</t>
        </r>
      </text>
    </comment>
    <comment ref="L363" authorId="0" shapeId="0" xr:uid="{00000000-0006-0000-0500-00004B000000}">
      <text>
        <r>
          <rPr>
            <b/>
            <sz val="9"/>
            <color indexed="81"/>
            <rFont val="Tahoma"/>
            <family val="2"/>
          </rPr>
          <t>Daira Muñoz Tandioy:</t>
        </r>
        <r>
          <rPr>
            <sz val="9"/>
            <color indexed="81"/>
            <rFont val="Tahoma"/>
            <family val="2"/>
          </rPr>
          <t xml:space="preserve">
Este indicador es diferente al indicador de objetivo: 17.- Zonas de la ciudad intervenidas para la construcción social del espacio público con énfasis en vendedores informales y bicitaxistas. Aclarar esto en el correo que se envie para el mes de febrero</t>
        </r>
      </text>
    </comment>
    <comment ref="F382" authorId="0" shapeId="0" xr:uid="{00000000-0006-0000-0500-00004C000000}">
      <text>
        <r>
          <rPr>
            <b/>
            <sz val="9"/>
            <color indexed="81"/>
            <rFont val="Tahoma"/>
            <family val="2"/>
          </rPr>
          <t>Daira Muñoz Tandioy:</t>
        </r>
        <r>
          <rPr>
            <sz val="9"/>
            <color indexed="81"/>
            <rFont val="Tahoma"/>
            <family val="2"/>
          </rPr>
          <t xml:space="preserve">
Separar este indicador para el 2022 por que se asocian dos metas</t>
        </r>
      </text>
    </comment>
    <comment ref="I397" authorId="0" shapeId="0" xr:uid="{00000000-0006-0000-0500-00004D000000}">
      <text>
        <r>
          <rPr>
            <b/>
            <sz val="9"/>
            <color indexed="81"/>
            <rFont val="Tahoma"/>
            <family val="2"/>
          </rPr>
          <t>Daira Muñoz Tandioy:</t>
        </r>
        <r>
          <rPr>
            <sz val="9"/>
            <color indexed="81"/>
            <rFont val="Tahoma"/>
            <family val="2"/>
          </rPr>
          <t xml:space="preserve">
El producto aprobado es Participación social</t>
        </r>
      </text>
    </comment>
    <comment ref="L404" authorId="0" shapeId="0" xr:uid="{00000000-0006-0000-0500-00004E000000}">
      <text>
        <r>
          <rPr>
            <b/>
            <sz val="9"/>
            <color indexed="81"/>
            <rFont val="Tahoma"/>
            <family val="2"/>
          </rPr>
          <t>Daira Muñoz Tandioy:</t>
        </r>
        <r>
          <rPr>
            <sz val="9"/>
            <color indexed="81"/>
            <rFont val="Tahoma"/>
            <family val="2"/>
          </rPr>
          <t xml:space="preserve">
Incluir el nombre del Indicador de Producto</t>
        </r>
      </text>
    </comment>
    <comment ref="L405" authorId="0" shapeId="0" xr:uid="{00000000-0006-0000-0500-00004F000000}">
      <text>
        <r>
          <rPr>
            <b/>
            <sz val="9"/>
            <color indexed="81"/>
            <rFont val="Tahoma"/>
            <family val="2"/>
          </rPr>
          <t>Daira Muñoz Tandioy:</t>
        </r>
        <r>
          <rPr>
            <sz val="9"/>
            <color indexed="81"/>
            <rFont val="Tahoma"/>
            <family val="2"/>
          </rPr>
          <t xml:space="preserve">
Incluir el nombre del Indicador de Producto</t>
        </r>
      </text>
    </comment>
    <comment ref="L406" authorId="0" shapeId="0" xr:uid="{00000000-0006-0000-0500-000050000000}">
      <text>
        <r>
          <rPr>
            <b/>
            <sz val="9"/>
            <color indexed="81"/>
            <rFont val="Tahoma"/>
            <family val="2"/>
          </rPr>
          <t>Daira Muñoz Tandioy:</t>
        </r>
        <r>
          <rPr>
            <sz val="9"/>
            <color indexed="81"/>
            <rFont val="Tahoma"/>
            <family val="2"/>
          </rPr>
          <t xml:space="preserve">
Incluir el nombre del Indicador de Producto</t>
        </r>
      </text>
    </comment>
    <comment ref="L407" authorId="0" shapeId="0" xr:uid="{00000000-0006-0000-0500-000051000000}">
      <text>
        <r>
          <rPr>
            <b/>
            <sz val="9"/>
            <color indexed="81"/>
            <rFont val="Tahoma"/>
            <family val="2"/>
          </rPr>
          <t>Daira Muñoz Tandioy:</t>
        </r>
        <r>
          <rPr>
            <sz val="9"/>
            <color indexed="81"/>
            <rFont val="Tahoma"/>
            <family val="2"/>
          </rPr>
          <t xml:space="preserve">
Incluir el nombre del Indicador de Producto</t>
        </r>
      </text>
    </comment>
    <comment ref="L408" authorId="0" shapeId="0" xr:uid="{00000000-0006-0000-0500-000052000000}">
      <text>
        <r>
          <rPr>
            <b/>
            <sz val="9"/>
            <color indexed="81"/>
            <rFont val="Tahoma"/>
            <family val="2"/>
          </rPr>
          <t>Daira Muñoz Tandioy:</t>
        </r>
        <r>
          <rPr>
            <sz val="9"/>
            <color indexed="81"/>
            <rFont val="Tahoma"/>
            <family val="2"/>
          </rPr>
          <t xml:space="preserve">
Incluir el nombre del Indicador de Producto</t>
        </r>
      </text>
    </comment>
    <comment ref="L409" authorId="0" shapeId="0" xr:uid="{00000000-0006-0000-0500-000053000000}">
      <text>
        <r>
          <rPr>
            <b/>
            <sz val="9"/>
            <color indexed="81"/>
            <rFont val="Tahoma"/>
            <family val="2"/>
          </rPr>
          <t>Daira Muñoz Tandioy:</t>
        </r>
        <r>
          <rPr>
            <sz val="9"/>
            <color indexed="81"/>
            <rFont val="Tahoma"/>
            <family val="2"/>
          </rPr>
          <t xml:space="preserve">
Incluir el nombre del Indicador de Producto</t>
        </r>
      </text>
    </comment>
    <comment ref="L410" authorId="0" shapeId="0" xr:uid="{00000000-0006-0000-0500-000054000000}">
      <text>
        <r>
          <rPr>
            <b/>
            <sz val="9"/>
            <color indexed="81"/>
            <rFont val="Tahoma"/>
            <family val="2"/>
          </rPr>
          <t>Daira Muñoz Tandioy:</t>
        </r>
        <r>
          <rPr>
            <sz val="9"/>
            <color indexed="81"/>
            <rFont val="Tahoma"/>
            <family val="2"/>
          </rPr>
          <t xml:space="preserve">
Incluir el nombre del Indicador de Producto</t>
        </r>
      </text>
    </comment>
    <comment ref="L411" authorId="0" shapeId="0" xr:uid="{00000000-0006-0000-0500-000055000000}">
      <text>
        <r>
          <rPr>
            <b/>
            <sz val="9"/>
            <color indexed="81"/>
            <rFont val="Tahoma"/>
            <family val="2"/>
          </rPr>
          <t>Daira Muñoz Tandioy:</t>
        </r>
        <r>
          <rPr>
            <sz val="9"/>
            <color indexed="81"/>
            <rFont val="Tahoma"/>
            <family val="2"/>
          </rPr>
          <t xml:space="preserve">
Incluir el nombre del Indicador de Producto</t>
        </r>
      </text>
    </comment>
    <comment ref="L412" authorId="0" shapeId="0" xr:uid="{00000000-0006-0000-0500-000056000000}">
      <text>
        <r>
          <rPr>
            <b/>
            <sz val="9"/>
            <color indexed="81"/>
            <rFont val="Tahoma"/>
            <family val="2"/>
          </rPr>
          <t>Daira Muñoz Tandioy:</t>
        </r>
        <r>
          <rPr>
            <sz val="9"/>
            <color indexed="81"/>
            <rFont val="Tahoma"/>
            <family val="2"/>
          </rPr>
          <t xml:space="preserve">
Incluir el nombre del Indicador de Producto</t>
        </r>
      </text>
    </comment>
    <comment ref="L413" authorId="0" shapeId="0" xr:uid="{00000000-0006-0000-0500-000057000000}">
      <text>
        <r>
          <rPr>
            <b/>
            <sz val="9"/>
            <color indexed="81"/>
            <rFont val="Tahoma"/>
            <family val="2"/>
          </rPr>
          <t>Daira Muñoz Tandioy:</t>
        </r>
        <r>
          <rPr>
            <sz val="9"/>
            <color indexed="81"/>
            <rFont val="Tahoma"/>
            <family val="2"/>
          </rPr>
          <t xml:space="preserve">
Incluir el nombre del Indicador de Producto</t>
        </r>
      </text>
    </comment>
    <comment ref="L414" authorId="0" shapeId="0" xr:uid="{00000000-0006-0000-0500-000058000000}">
      <text>
        <r>
          <rPr>
            <b/>
            <sz val="9"/>
            <color indexed="81"/>
            <rFont val="Tahoma"/>
            <family val="2"/>
          </rPr>
          <t>Daira Muñoz Tandioy:</t>
        </r>
        <r>
          <rPr>
            <sz val="9"/>
            <color indexed="81"/>
            <rFont val="Tahoma"/>
            <family val="2"/>
          </rPr>
          <t xml:space="preserve">
Incluir el nombre del Indicador de Producto</t>
        </r>
      </text>
    </comment>
    <comment ref="L415" authorId="0" shapeId="0" xr:uid="{00000000-0006-0000-0500-000059000000}">
      <text>
        <r>
          <rPr>
            <b/>
            <sz val="9"/>
            <color indexed="81"/>
            <rFont val="Tahoma"/>
            <family val="2"/>
          </rPr>
          <t>Daira Muñoz Tandioy:</t>
        </r>
        <r>
          <rPr>
            <sz val="9"/>
            <color indexed="81"/>
            <rFont val="Tahoma"/>
            <family val="2"/>
          </rPr>
          <t xml:space="preserve">
Incluir el nombre del Indicador de Producto</t>
        </r>
      </text>
    </comment>
    <comment ref="L416" authorId="0" shapeId="0" xr:uid="{00000000-0006-0000-0500-00005A000000}">
      <text>
        <r>
          <rPr>
            <b/>
            <sz val="9"/>
            <color indexed="81"/>
            <rFont val="Tahoma"/>
            <family val="2"/>
          </rPr>
          <t>Daira Muñoz Tandioy:</t>
        </r>
        <r>
          <rPr>
            <sz val="9"/>
            <color indexed="81"/>
            <rFont val="Tahoma"/>
            <family val="2"/>
          </rPr>
          <t xml:space="preserve">
Incluir el nombre del Indicador de Producto</t>
        </r>
      </text>
    </comment>
    <comment ref="L417" authorId="0" shapeId="0" xr:uid="{00000000-0006-0000-0500-00005B000000}">
      <text>
        <r>
          <rPr>
            <b/>
            <sz val="9"/>
            <color indexed="81"/>
            <rFont val="Tahoma"/>
            <family val="2"/>
          </rPr>
          <t>Daira Muñoz Tandioy:</t>
        </r>
        <r>
          <rPr>
            <sz val="9"/>
            <color indexed="81"/>
            <rFont val="Tahoma"/>
            <family val="2"/>
          </rPr>
          <t xml:space="preserve">
Incluir el nombre del Indicador de Producto</t>
        </r>
      </text>
    </comment>
    <comment ref="L418" authorId="0" shapeId="0" xr:uid="{00000000-0006-0000-0500-00005C000000}">
      <text>
        <r>
          <rPr>
            <b/>
            <sz val="9"/>
            <color indexed="81"/>
            <rFont val="Tahoma"/>
            <family val="2"/>
          </rPr>
          <t>Daira Muñoz Tandioy:</t>
        </r>
        <r>
          <rPr>
            <sz val="9"/>
            <color indexed="81"/>
            <rFont val="Tahoma"/>
            <family val="2"/>
          </rPr>
          <t xml:space="preserve">
Incluir el nombre del Indicador de Producto</t>
        </r>
      </text>
    </comment>
    <comment ref="F430" authorId="0" shapeId="0" xr:uid="{00000000-0006-0000-0500-00005D000000}">
      <text>
        <r>
          <rPr>
            <b/>
            <sz val="9"/>
            <color indexed="81"/>
            <rFont val="Tahoma"/>
            <family val="2"/>
          </rPr>
          <t>Daira Muñoz Tandioy:</t>
        </r>
        <r>
          <rPr>
            <sz val="9"/>
            <color indexed="81"/>
            <rFont val="Tahoma"/>
            <family val="2"/>
          </rPr>
          <t xml:space="preserve">
El indicador de objetivo no puede ser el mismo objetivo</t>
        </r>
      </text>
    </comment>
    <comment ref="I430" authorId="0" shapeId="0" xr:uid="{00000000-0006-0000-0500-00005E000000}">
      <text>
        <r>
          <rPr>
            <b/>
            <sz val="9"/>
            <color indexed="81"/>
            <rFont val="Tahoma"/>
            <family val="2"/>
          </rPr>
          <t>Daira Muñoz Tandioy:</t>
        </r>
        <r>
          <rPr>
            <sz val="9"/>
            <color indexed="81"/>
            <rFont val="Tahoma"/>
            <family val="2"/>
          </rPr>
          <t xml:space="preserve">
Un mismo producto no puede estar vinculado a dos objetivos distintos</t>
        </r>
      </text>
    </comment>
    <comment ref="L445" authorId="0" shapeId="0" xr:uid="{00000000-0006-0000-0500-00005F000000}">
      <text>
        <r>
          <rPr>
            <b/>
            <sz val="9"/>
            <color indexed="81"/>
            <rFont val="Tahoma"/>
            <family val="2"/>
          </rPr>
          <t>Daira Muñoz Tandioy:</t>
        </r>
        <r>
          <rPr>
            <sz val="9"/>
            <color indexed="81"/>
            <rFont val="Tahoma"/>
            <family val="2"/>
          </rPr>
          <t xml:space="preserve">
Incluir código y nombre del indicador de producto</t>
        </r>
      </text>
    </comment>
    <comment ref="L457" authorId="0" shapeId="0" xr:uid="{00000000-0006-0000-0500-000060000000}">
      <text>
        <r>
          <rPr>
            <b/>
            <sz val="9"/>
            <color indexed="81"/>
            <rFont val="Tahoma"/>
            <family val="2"/>
          </rPr>
          <t>Daira Muñoz Tandioy:</t>
        </r>
        <r>
          <rPr>
            <sz val="9"/>
            <color indexed="81"/>
            <rFont val="Tahoma"/>
            <family val="2"/>
          </rPr>
          <t xml:space="preserve">
Incluir el nombre del Indicador de Producto (IP)</t>
        </r>
      </text>
    </comment>
    <comment ref="F476" authorId="0" shapeId="0" xr:uid="{00000000-0006-0000-0500-000061000000}">
      <text>
        <r>
          <rPr>
            <b/>
            <sz val="9"/>
            <color indexed="81"/>
            <rFont val="Tahoma"/>
            <family val="2"/>
          </rPr>
          <t>Daira Muñoz Tandioy:</t>
        </r>
        <r>
          <rPr>
            <sz val="9"/>
            <color indexed="81"/>
            <rFont val="Tahoma"/>
            <family val="2"/>
          </rPr>
          <t xml:space="preserve">
No tiene meta programada para el 2021</t>
        </r>
      </text>
    </comment>
    <comment ref="H476" authorId="0" shapeId="0" xr:uid="{00000000-0006-0000-0500-000062000000}">
      <text>
        <r>
          <rPr>
            <b/>
            <sz val="9"/>
            <color indexed="81"/>
            <rFont val="Tahoma"/>
            <family val="2"/>
          </rPr>
          <t>Daira Muñoz Tandioy:</t>
        </r>
        <r>
          <rPr>
            <sz val="9"/>
            <color indexed="81"/>
            <rFont val="Tahoma"/>
            <family val="2"/>
          </rPr>
          <t xml:space="preserve">
Por que se repiten los elementos PEP?</t>
        </r>
      </text>
    </comment>
    <comment ref="L478" authorId="0" shapeId="0" xr:uid="{00000000-0006-0000-0500-000063000000}">
      <text>
        <r>
          <rPr>
            <b/>
            <sz val="9"/>
            <color indexed="81"/>
            <rFont val="Tahoma"/>
            <family val="2"/>
          </rPr>
          <t>Daira Muñoz Tandioy:</t>
        </r>
        <r>
          <rPr>
            <sz val="9"/>
            <color indexed="81"/>
            <rFont val="Tahoma"/>
            <family val="2"/>
          </rPr>
          <t xml:space="preserve">
Incluir el código del indicador de Producto</t>
        </r>
      </text>
    </comment>
    <comment ref="L499" authorId="0" shapeId="0" xr:uid="{00000000-0006-0000-0500-000064000000}">
      <text>
        <r>
          <rPr>
            <b/>
            <sz val="9"/>
            <color indexed="81"/>
            <rFont val="Tahoma"/>
            <family val="2"/>
          </rPr>
          <t>Daira Muñoz Tandioy:</t>
        </r>
        <r>
          <rPr>
            <sz val="9"/>
            <color indexed="81"/>
            <rFont val="Tahoma"/>
            <family val="2"/>
          </rPr>
          <t xml:space="preserve">
No repetir indicadores</t>
        </r>
      </text>
    </comment>
    <comment ref="L500" authorId="0" shapeId="0" xr:uid="{00000000-0006-0000-0500-000065000000}">
      <text>
        <r>
          <rPr>
            <b/>
            <sz val="9"/>
            <color indexed="81"/>
            <rFont val="Tahoma"/>
            <family val="2"/>
          </rPr>
          <t>Daira Muñoz Tandioy:</t>
        </r>
        <r>
          <rPr>
            <sz val="9"/>
            <color indexed="81"/>
            <rFont val="Tahoma"/>
            <family val="2"/>
          </rPr>
          <t xml:space="preserve">
No repetir indicadores</t>
        </r>
      </text>
    </comment>
    <comment ref="L505" authorId="0" shapeId="0" xr:uid="{00000000-0006-0000-0500-000066000000}">
      <text>
        <r>
          <rPr>
            <b/>
            <sz val="9"/>
            <color indexed="81"/>
            <rFont val="Tahoma"/>
            <family val="2"/>
          </rPr>
          <t>Daira Muñoz Tandioy:</t>
        </r>
        <r>
          <rPr>
            <sz val="9"/>
            <color indexed="81"/>
            <rFont val="Tahoma"/>
            <family val="2"/>
          </rPr>
          <t xml:space="preserve">
No repetir indicadores</t>
        </r>
      </text>
    </comment>
    <comment ref="L506" authorId="0" shapeId="0" xr:uid="{00000000-0006-0000-0500-000067000000}">
      <text>
        <r>
          <rPr>
            <b/>
            <sz val="9"/>
            <color indexed="81"/>
            <rFont val="Tahoma"/>
            <family val="2"/>
          </rPr>
          <t>Daira Muñoz Tandioy:</t>
        </r>
        <r>
          <rPr>
            <sz val="9"/>
            <color indexed="81"/>
            <rFont val="Tahoma"/>
            <family val="2"/>
          </rPr>
          <t xml:space="preserve">
No repetir indicadores</t>
        </r>
      </text>
    </comment>
    <comment ref="L510" authorId="0" shapeId="0" xr:uid="{00000000-0006-0000-0500-000068000000}">
      <text>
        <r>
          <rPr>
            <b/>
            <sz val="9"/>
            <color indexed="81"/>
            <rFont val="Tahoma"/>
            <family val="2"/>
          </rPr>
          <t>Daira Muñoz Tandioy:</t>
        </r>
        <r>
          <rPr>
            <sz val="9"/>
            <color indexed="81"/>
            <rFont val="Tahoma"/>
            <family val="2"/>
          </rPr>
          <t xml:space="preserve">
No repetir indicadores</t>
        </r>
      </text>
    </comment>
    <comment ref="H546" authorId="0" shapeId="0" xr:uid="{00000000-0006-0000-0500-000069000000}">
      <text>
        <r>
          <rPr>
            <b/>
            <sz val="9"/>
            <color indexed="81"/>
            <rFont val="Tahoma"/>
            <family val="2"/>
          </rPr>
          <t>Daira Muñoz Tandioy:</t>
        </r>
        <r>
          <rPr>
            <sz val="9"/>
            <color indexed="81"/>
            <rFont val="Tahoma"/>
            <family val="2"/>
          </rPr>
          <t xml:space="preserve">
Se creó para el IDT la UE 2. Reportar estos datos a PMR SAP?</t>
        </r>
      </text>
    </comment>
    <comment ref="I546" authorId="0" shapeId="0" xr:uid="{00000000-0006-0000-0500-00006A000000}">
      <text>
        <r>
          <rPr>
            <b/>
            <sz val="9"/>
            <color indexed="81"/>
            <rFont val="Tahoma"/>
            <family val="2"/>
          </rPr>
          <t>Daira Muñoz Tandioy:</t>
        </r>
        <r>
          <rPr>
            <sz val="9"/>
            <color indexed="81"/>
            <rFont val="Tahoma"/>
            <family val="2"/>
          </rPr>
          <t xml:space="preserve">
Verificar que datos se deben incluir</t>
        </r>
      </text>
    </comment>
    <comment ref="L605" authorId="0" shapeId="0" xr:uid="{00000000-0006-0000-0500-00006B000000}">
      <text>
        <r>
          <rPr>
            <b/>
            <sz val="9"/>
            <color rgb="FF000000"/>
            <rFont val="Tahoma"/>
            <family val="2"/>
          </rPr>
          <t>Daira Muñoz Tandioy:</t>
        </r>
        <r>
          <rPr>
            <sz val="9"/>
            <color rgb="FF000000"/>
            <rFont val="Tahoma"/>
            <family val="2"/>
          </rPr>
          <t xml:space="preserve">
</t>
        </r>
        <r>
          <rPr>
            <sz val="9"/>
            <color rgb="FF000000"/>
            <rFont val="Tahoma"/>
            <family val="2"/>
          </rPr>
          <t>Cuál es la diferencia entre este ndicador y el indicador de objetivo: 7. Animales en condición de vulnerabilidad atendidos integralmente.  LA pregunta surge porque el avance cuantitativo y cualitativo es el mismo.</t>
        </r>
      </text>
    </comment>
    <comment ref="I615" authorId="0" shapeId="0" xr:uid="{00000000-0006-0000-0500-00006C000000}">
      <text>
        <r>
          <rPr>
            <b/>
            <sz val="9"/>
            <color indexed="81"/>
            <rFont val="Tahoma"/>
            <family val="2"/>
          </rPr>
          <t>Daira Muñoz Tandioy:</t>
        </r>
        <r>
          <rPr>
            <sz val="9"/>
            <color indexed="81"/>
            <rFont val="Tahoma"/>
            <family val="2"/>
          </rPr>
          <t xml:space="preserve">
Incluir código y nombre del producto</t>
        </r>
      </text>
    </comment>
    <comment ref="L615" authorId="0" shapeId="0" xr:uid="{00000000-0006-0000-0500-00006D000000}">
      <text>
        <r>
          <rPr>
            <b/>
            <sz val="9"/>
            <color indexed="81"/>
            <rFont val="Tahoma"/>
            <family val="2"/>
          </rPr>
          <t>Daira Muñoz Tandioy:</t>
        </r>
        <r>
          <rPr>
            <sz val="9"/>
            <color indexed="81"/>
            <rFont val="Tahoma"/>
            <family val="2"/>
          </rPr>
          <t xml:space="preserve">
Incluirel códgo y nombre del indicador de producto</t>
        </r>
      </text>
    </comment>
  </commentList>
</comments>
</file>

<file path=xl/sharedStrings.xml><?xml version="1.0" encoding="utf-8"?>
<sst xmlns="http://schemas.openxmlformats.org/spreadsheetml/2006/main" count="6354" uniqueCount="1780">
  <si>
    <t>Entidad</t>
  </si>
  <si>
    <t>Objetivo</t>
  </si>
  <si>
    <t>Producto</t>
  </si>
  <si>
    <t>PRESUPUESTO</t>
  </si>
  <si>
    <t>Indicador de Producto</t>
  </si>
  <si>
    <t>Meta 2021</t>
  </si>
  <si>
    <t>3. MEDIDAS ORIENTADAS A GENERAR UN PROCESOS DE TRANSFORMACIÓN PARA INTEGRAR A LA POBLACIÓN VÍCTIMAS DEL CONFLICTO ARMADO</t>
  </si>
  <si>
    <t>20. IMPLEMENTACIÓN DE  LOS ACUERDOS DE PAZ Y ATENCIÓN A VICTIMAS EN BOGOTÁ</t>
  </si>
  <si>
    <t>35. Porcentaje de ayuda humanitaria otorgadas en los términos establecidos en la Ley  vigente.</t>
  </si>
  <si>
    <t>36. Numero de productos de pedagogía social y gestión del conocimiento implementados.</t>
  </si>
  <si>
    <t>37. Porcentaje de implementación  de la ruta de reparación integral para las víctimas del conflicto armado.</t>
  </si>
  <si>
    <t xml:space="preserve">38.Porcentaje de ejecución de la estrategia de promoción de la memoria, para la construcción de paz, la reconciliación y la democracia. </t>
  </si>
  <si>
    <t>2. FORTALECER UN GOBIERNO ABIERTO Y TRANSPARENTE PARA UNA GESTIÓN PÚBLICA EFICIENTE EN EL DISTRITO</t>
  </si>
  <si>
    <t>21. LINEAMIENTOS PARA EL FORTALECIMIENTO DE LA GESTIÓN PÚBLICA EFICIENTE</t>
  </si>
  <si>
    <t>39. Porcentaje de avance en la implementación del plan  para el posicionamiento internacional de Bogotá</t>
  </si>
  <si>
    <t>40. Porcentaje de avance en el desarrollo de la estrategia para la recuperación, preservación, difusión y apropiación del patrimonio documental y la memoria histórica de Bogotá.</t>
  </si>
  <si>
    <t>41. Porcentaje de avance en la implementación de la estrategia que permita fortalecer la gestión y desempeño institucional.</t>
  </si>
  <si>
    <t>22. LINEAMIENTOS PARA LOS SERVICIOS DIGITALES Y APROVECHAMIENTO DE LAS TICS</t>
  </si>
  <si>
    <t>42. Número de  plataformas tecnológicas y de redes de la Secretaria General actualizadas.</t>
  </si>
  <si>
    <t>43. Porcentaje de agendas  de transformación digital asesoradas</t>
  </si>
  <si>
    <t>23. ESTRATEGIA DE SERVICIO AL CIUDADANO EFICIENTE Y TRANSPARENTE</t>
  </si>
  <si>
    <t>44. Porcentaje de implementación de la estrategia de seguimiento de la efectividad y calidad de la atención a la ciudadania.</t>
  </si>
  <si>
    <t>24. MODELO DE GOBIERNO ABIERTO ACCESIBLE E INCLUYENTE IMPLEMENTADO</t>
  </si>
  <si>
    <t>45. Porcentaje de implementación del modelo de Gobierno Abierto accesible e incluyente</t>
  </si>
  <si>
    <t>25. LINEAMIENTOS DE COMUNICACIÓN DISTRITAL</t>
  </si>
  <si>
    <t>46. Número de mediciones de análisis y seguimiento de opinión pública, y de la información que emitan los medios de comunicación y redes.</t>
  </si>
  <si>
    <t>10 -CONTRIBUIR A UNA ADMINISTRACIÓN PÚBLICA, INNOVADORA, TRANSPARENTE Y EFICIENTE</t>
  </si>
  <si>
    <t>31. Capacidades en innovación pública de los servidores púbicos y ciudadanos</t>
  </si>
  <si>
    <t>110-Estrategias de Gestión del Conocimiento Realizadas</t>
  </si>
  <si>
    <t>32. Sistema integral de monitoreo del control preventivo distrital</t>
  </si>
  <si>
    <t>111-Porcentaje de avance en la implementación del Sistema Integral de Monitoreo</t>
  </si>
  <si>
    <t>33. Servicios de asistencias técnicas para empresas, servidores públicos y ciudadanía.</t>
  </si>
  <si>
    <t>108-Entidades distritales y empresas públicas y mixtas asistidas en lineamientos de transparencia</t>
  </si>
  <si>
    <t>109-Ciudadanos asistidos técnicamente en participación y control social</t>
  </si>
  <si>
    <t>3. FORTALECER LA GESTIÓN INTEGRAL DE LAS FINANZAS DISTRITALES PARA FINANCIAR LAS METAS DEL PLAN DE DESARROLLO</t>
  </si>
  <si>
    <t>6. Sensibilización a contribuyentes para que cumplan oportunamente las obligaciones tributarias.</t>
  </si>
  <si>
    <t>11. Número de contribuyentes sensibilizados para que cumplan oportunamente las obligaciones tributarias</t>
  </si>
  <si>
    <t>7. Solución tecnológica integral provista, orientada al mejoramiento de la gestión tributaria que facilita el cumplimiento de obligaciones.</t>
  </si>
  <si>
    <t>12. Solución tecnológica integral orientada al mejoramiento de la gestión tributaria que facilita el cumplimiento de obligaciones provista.</t>
  </si>
  <si>
    <t>8. Unidades productivas formalizadas con la estrategia</t>
  </si>
  <si>
    <t>16. Número de unidades productivas formalizadas con la estrategia</t>
  </si>
  <si>
    <t>9. Evaluaciones de calidad del gasto público del Distrito</t>
  </si>
  <si>
    <t>17. Número de evaluaciones de la calidad del gasto público del Distrito realizadas</t>
  </si>
  <si>
    <t>1. LOGRAR COBERTURA TOTAL DEL SISTEMA EDUCATIVO DE LA CIUDAD</t>
  </si>
  <si>
    <t>2. ELEVAR EL NIVEL DE CALIDAD DE LA EDUCACIÓN</t>
  </si>
  <si>
    <t>3. MEJORAR LA PERMANENCIA EN EL SISTEMA EDUCATIVO</t>
  </si>
  <si>
    <t>1. CUPO EDUCATIVO</t>
  </si>
  <si>
    <t>60. Porcentaje de los colegios públicos distritales con estrategia de educación ambiental y protección animal implementada</t>
  </si>
  <si>
    <t>6. Porcentaje de estudiantes beneficiados con gratuidad</t>
  </si>
  <si>
    <t>38. Número de niños/as y adolescentes matriculados con gratuidad desde pre jardín hasta grado 12</t>
  </si>
  <si>
    <t>61. Porcentaje de colegios públicos rurales con implementación de la política de educación rural</t>
  </si>
  <si>
    <t>2. INFRAESTRUCTURA Y DOTACIÓN</t>
  </si>
  <si>
    <t>40. Número de colegios oficiales nuevos construidos y restituidos</t>
  </si>
  <si>
    <t>15. ATENCIÓN PRIMERA INFANCIA</t>
  </si>
  <si>
    <t>4. APOYO PARA LA EDUCACIÓN SUPERIOR</t>
  </si>
  <si>
    <t>35. Número de cupos en educación superior promovidos</t>
  </si>
  <si>
    <t>11. TRANSFORMACION PEDAGOGICA</t>
  </si>
  <si>
    <t>63. Porcentaje de colegios públicos con estrategia de prevención del embarazo adolescente implementada</t>
  </si>
  <si>
    <t>64. Porcentaje de colegios públicos distritales con política de educación inclusiva, con enfoque diferencial implementada</t>
  </si>
  <si>
    <t>65. Porcentaje de los colegios públicos que participan del programa de educación socioemocional, ciudadana y construcción de escuelas como territorios de paz</t>
  </si>
  <si>
    <t>66. Porcentaje de colegios públicos que implementan el modelo de gestión integral</t>
  </si>
  <si>
    <t>6. APOYO ALIMENTARIO</t>
  </si>
  <si>
    <t>32 Número de estudiantes de colegios oficiales y en concesión atendidos con alimentación escolar</t>
  </si>
  <si>
    <t>57. Porcentaje de estudiantes matriculados en el sistema educativo oficial, beneficiados con alimentación escolar</t>
  </si>
  <si>
    <t>14. TRANSPORTE ESCOLAR</t>
  </si>
  <si>
    <t>49. Niños y jóvenes pertenecientes a la matrícula oficial del Distrito, beneficiados con alguna de las estrategias de movilidad escolar</t>
  </si>
  <si>
    <t>13. JORNADA DE 40 HORAS SEMANALES</t>
  </si>
  <si>
    <t>55.  Número de estudiantes de matricula oficlal en jornada única</t>
  </si>
  <si>
    <t>16. CIUDADANÍA Y CONVIVENCIA</t>
  </si>
  <si>
    <t>59. Numero de entornos escolares de confianza y corresposabilidad generados</t>
  </si>
  <si>
    <t>7. CONTRIBUIR AL ACCESO A UNA VIVIENDA ADECUADA Y ASEQUIBLE PARA LOS HOGARES DE BOGOTÁ</t>
  </si>
  <si>
    <t>13. Vivienda para todos</t>
  </si>
  <si>
    <t>108. Porcentaje de avance en la consolidación del banco de tierras</t>
  </si>
  <si>
    <t>109. Número de viviendas VIS iniciadas en el marco del Plan Terrazas</t>
  </si>
  <si>
    <t>110. Número de alternativas financieras implementadas</t>
  </si>
  <si>
    <t>95. Número de viviendas VIS iniciadas promovidas en Bogotá</t>
  </si>
  <si>
    <t>105. Número de mejoramiento de viviendas realizados en Bogotá</t>
  </si>
  <si>
    <t>106. Número de Hectáreas de suelo útil gestionadas para el desarrollo de vivienda social y usos complementarios.</t>
  </si>
  <si>
    <t>111. Número de hogares beneficiados con mecanismos para el acceso a una solución de vivienda</t>
  </si>
  <si>
    <t>8. CONTRIBUIR AL MEJORAMIENTO DEL ENTORNO</t>
  </si>
  <si>
    <t>14. Intervenciones integrales del Hábitat</t>
  </si>
  <si>
    <t>97. Número de expedientes de legalización conformados y radicados en SDP</t>
  </si>
  <si>
    <t>98. Número de expedientes urbanos de regularización conformados y radicados en SDP</t>
  </si>
  <si>
    <t xml:space="preserve">104.Porcentaje de metros cuadrados de espacio público con intervenciones. </t>
  </si>
  <si>
    <t>112. Porcentaje de avance en la construcción del catastro de servicios públicos</t>
  </si>
  <si>
    <t>9. CONTROLAR LA ENAJENACIÓN Y ARRENDAMIENTO DE VIVIENDA, LA URBANIZACIÓN Y CONSTRUCCIÓN DEL HÁBITAT EN EL DISTRITO CAPITAL</t>
  </si>
  <si>
    <t>15. Recuperación, incorporación, vida urbana y control de la ilegalidad</t>
  </si>
  <si>
    <t>100. Porcentaje de investigaciones atendidas por incumplimiento a las normas que regulan la enajenación y arrendamiento de inmuebles destinados a vivienda en los términos de ley</t>
  </si>
  <si>
    <t>10. FORTALECER LA GESTIÓN TRANSPARENTE DE LA ACCIÓN PÚBLICA AL SERVICIO DE LA COMUNIDAD</t>
  </si>
  <si>
    <t>16. Transparencia, gestión pública y servicio a la ciudadanía</t>
  </si>
  <si>
    <t>113. Número de estrategias realizadas para fortalecer la gestión institucional y la cultura de la transparencia</t>
  </si>
  <si>
    <t>114. Porcentaje de avance en la implementación del sistema de información</t>
  </si>
  <si>
    <t xml:space="preserve">115. Número de estrategias realizadas para el fortalecimiento de la comunicación y participación ciudadana </t>
  </si>
  <si>
    <t xml:space="preserve">91 Porcentaje de avance de la formulación e implementación de la Política de gestión integral del hábitat </t>
  </si>
  <si>
    <t>107 Porcentaje de avance en fortalecimiento tecnico y organizacional a los acueductos identificados y priorizados en la zona rural</t>
  </si>
  <si>
    <t>12 Politica y lineamientos del Hábitat</t>
  </si>
  <si>
    <t>11 AMPLIAR LAS OPORTUNIDADES Y DESARROLLAR LAS CAPACIDADES DE LOS AGENTES DEL SECTOR MEDIANTE LA OFERTA DE ESTÍMULOS Y APOYOS PARA EL DESARROLLO Y CIRCULACIÓN DE INICIATIVAS CULTURALES</t>
  </si>
  <si>
    <t>125. Número de estímulos, apoyos y alianzas estratégicas, realizados.</t>
  </si>
  <si>
    <t>129. Número de programas para el fortalecimiento de la cadena de valor diseñadas y promovidas</t>
  </si>
  <si>
    <t>116. Número de agentes del sector apoyados en procesos de profesionalización</t>
  </si>
  <si>
    <t>130. Porcentaje de recursos previstos para Beneficios Económico Periódicos (BEPS) entregados</t>
  </si>
  <si>
    <t>16 PROMOVER LA GESTIÓN INTEGRAL DEL PATRIMONIO CULTURAL MATERIAL E INMATERIAL Y LA SOSTENIBILIDAD DE EQUIPAMIENTOS CULTURALES Y DEPORTIVOS</t>
  </si>
  <si>
    <t>131. Número de documentos de investigación del patrimonio cultural</t>
  </si>
  <si>
    <t>0.3</t>
  </si>
  <si>
    <t>117. Número de equipamientos culturales mejorados, dotados, adecuados o construidos derivados de la contribución parafiscal – LEP.</t>
  </si>
  <si>
    <t>2.9</t>
  </si>
  <si>
    <t>13 MEJORAR LA CALIDAD DE VIDA DE LA CIUDADANÍA A TRAVÉS DE LA PROMOCIÓN, PARTICIPACIÓN Y FOMENTO DE LA CULTURA ESCRITA.</t>
  </si>
  <si>
    <t>118. Número de espacios fortalecidos e implementados para el disfrute de la lectura</t>
  </si>
  <si>
    <t>14 INCREMENTAR LA INCIDENCIA DE LA COMUNIDAD A TRAVÉS DE LOS ESPACIOS DE PARTICIPACIÓN DEL SECTOR</t>
  </si>
  <si>
    <t>120. Porcentaje de avance en el fortalecimiento del Sistema Distrital de Arte, Cultura y Patrimonio</t>
  </si>
  <si>
    <t>15 GENERAR CAMBIOS CULTURALES PARA MEJORAR LA CONVIVENCIA, LA PARTICIPACIÓN EN LOS ASUNTOS PÚBLICOS</t>
  </si>
  <si>
    <t>127. Número de  encuentros culturales en territorios realizados</t>
  </si>
  <si>
    <t>128. Número de estrategias de cultura ciudadana diseñadas y acompañadas</t>
  </si>
  <si>
    <t>123. Porcentaje de avance para implementar las acciones establecidas en el programa institucional de fortalecimiento.</t>
  </si>
  <si>
    <t>132 Número de estrategias que permitan atender a los artistas del espacio público implementadas</t>
  </si>
  <si>
    <t>0.38</t>
  </si>
  <si>
    <t>17 PROMOVER LA INTERNACIONALIZACIÓN DEL SECTOR</t>
  </si>
  <si>
    <t>133. Número de documentos técnicos sobre el relacionamiento internacional del sector</t>
  </si>
  <si>
    <t>0.20</t>
  </si>
  <si>
    <t>5. FORMULAR Y VIABILIZAR UN MODELO DE ORDENAMIENTO TERRITORIAL SOSTENIBLE DEL DISTRITO CAPITAL</t>
  </si>
  <si>
    <t>4. INSTRUMENTOS DE GESTION TERRITORIAL Y PLANIFICACION URBANISTICA Y RURAL</t>
  </si>
  <si>
    <t>5. INFORMES Y DOCUMENTOS TÉCNICOS DE SEGUIMIENTO Y EVALUACIÓN DE LAS POLÍTICAS PÚBLICAS</t>
  </si>
  <si>
    <t xml:space="preserve">8. DOCUMENTOS TECNICOS DE  PROCESOS DE INTEGRACIÓN Y DE FORTALECIMIENTO A LAS ACCIONES Y POLÍTICAS DE DESARROLLO ECONÓMICO. </t>
  </si>
  <si>
    <t>7. PRODUCIR INFORMACIÓN Y ESTUDIOS ESTRATÉGICOS DE LA CIUDAD PARA LA TOMA DE DECISIONES Y LA ORIENTACIÓN DEL GASTO PÚBLICO Y PARA EL ACCESO A LA CIUDADANÍA</t>
  </si>
  <si>
    <t>7. INFORMACIÓN PARA LA FOCALIZACIÓN DEL GASTO PÚBLICO Y CONTROL DE DESARROLLO URBANO</t>
  </si>
  <si>
    <t xml:space="preserve">2. Prevenir, atender, proteger y sancionar las violencias contra las mujeres en razón del género en el Distrito Capital </t>
  </si>
  <si>
    <t>1. Vida libre de Violencias y justicia con enfoque de género para las mujeres</t>
  </si>
  <si>
    <t>35.Mujeres atendidas en Casas de Justicia, escenarios de Fiscalía y Sede Central</t>
  </si>
  <si>
    <t xml:space="preserve">31.Casos nuevos de violencias contra las mujeres con representación jurídica en instancias judiciales y administrativas </t>
  </si>
  <si>
    <t>36.Número de mujeres víctimas de violencias y su sistema familiar, acogidas y atendidas a través del modelo de Casas Refugio incluyendo modalidad intermedia de acogida y ruralidad</t>
  </si>
  <si>
    <t>37.Número de atenciones a mujeres víctimas de violencias, a través de las Duplas de atención psicosocial</t>
  </si>
  <si>
    <t xml:space="preserve">18.Número de mujeres participantes en las actividades implementadas en el marco de los Planes Locales de Seguridad para las Mujeres </t>
  </si>
  <si>
    <t>32.Atenciones efectivas a través de la Línea Púrpura Distrital</t>
  </si>
  <si>
    <t xml:space="preserve">38.Número de ciudadanos y ciudadanas informados a partir de la implementación de estrategias de divulgación pedagógica con enfoques de género y de derechos </t>
  </si>
  <si>
    <t xml:space="preserve"> 3. Promoción, igualdad de oportunidades y fortalecimiento de las capacidades y habilidades de las mujeres, con el fin de lograr el ejercicio real y efectivo de sus derechos </t>
  </si>
  <si>
    <t>2. Gestión del conocimiento e información para la toma de decisiones y garantía de derechos de las mujeres</t>
  </si>
  <si>
    <t>34.Estudios y/o investigaciones producidas y divulgadas por el Observatorio de Mujer y Equidad de Género, con relación a situaciones y derechos de las mujeres en Bogotá</t>
  </si>
  <si>
    <t xml:space="preserve">3. Igualdad de oportunidades y desarrollo de capacidades para las mujeres </t>
  </si>
  <si>
    <t>12.Número de mujeres vinculadas a procesos de las Casas de Igualdad de Oportunidades</t>
  </si>
  <si>
    <t>39.Atenciones socio jurídicas brindadas a través de la Estrategia Casa de Todas, a mujeres que realizan actividades sexuales pagadas (asesorias, seguimientos y valoraciones iniciales)</t>
  </si>
  <si>
    <t>40.Atenciones psicosociales brindadas a través de la Estrategia Casa de Todas, a mujeres que realizan actividades sexuales pagadas (asesorias, seguimientos y valoraciones iniciales)</t>
  </si>
  <si>
    <t>41.Atenciones en trabajo social brindadas a través de la Estrategia Casa de Todas, a mujeres que realizan actividades sexuales pagadas (asesorias, seguimientos y valoraciones iniciales)</t>
  </si>
  <si>
    <t xml:space="preserve">42.Número de contenidos diseñados para el desarrollo de capacidades socioemocionales, ocupacionales, técnicas y educación financiera para las mujeres (Módulos y diplomados) </t>
  </si>
  <si>
    <t>29.Mujeres formadas en derechos a través de procesos de desarrollo de capacidades en los Centros de Inclusión Digital</t>
  </si>
  <si>
    <t xml:space="preserve">30.Número de orientaciones y asesorías socio jurídicas con enfoque de derechos de las mujeres y enfoque de género a través de las Casas de Igualdad de Oportunidades para las Mujeres </t>
  </si>
  <si>
    <t xml:space="preserve">108.Número de orientaciones  y acompañamientos psicosociales a mujeres a través de las Casas de Igualdad de Oportunidades para las Mujeres </t>
  </si>
  <si>
    <t xml:space="preserve"> 4. Desarrollo de capacidades de incidencia, liderazgo, empoderamiento y participación política  </t>
  </si>
  <si>
    <t>4. Inclusión y equidad de género en la participación y la representación de las mujeres</t>
  </si>
  <si>
    <t xml:space="preserve">33.Número de mujeres vinculadas a procesos formativos para el desarrollo de capacidades de incidencia, liderazgo, empoderamiento y participación política </t>
  </si>
  <si>
    <t>5. Sistema Distrital de Cuidado</t>
  </si>
  <si>
    <t>43.Número de mujeres formadas en cuidados, en el marco de la estrategia cuidado a cuidadoras</t>
  </si>
  <si>
    <t xml:space="preserve"> 5. Contribuir a la igualdad de oportunidades para las mujeres a través de la implementación de un Sistema Distrital de Cuidado </t>
  </si>
  <si>
    <t>45.Número de atenciones de relevo de cuidado en casa, en el marco de la estrategia cuidado a cuidadoras</t>
  </si>
  <si>
    <t>46.Número de personas vinculadas a los talleres de cambio cultural</t>
  </si>
  <si>
    <t>34 Número  de hogares capacitados en educación nutricional</t>
  </si>
  <si>
    <t xml:space="preserve">35 Porcentaje de apoyos alimentarios entregados </t>
  </si>
  <si>
    <t>87 Número de mujeres gestantes, lactantes y niños menores de 2 años beneficiados con servicios nutricionales.</t>
  </si>
  <si>
    <t xml:space="preserve">36 Porcentaje de implementación de la Ruta Integral de Atenciones desde la gestación hasta la adolescencia </t>
  </si>
  <si>
    <t>37 Número de niños y niñas en primera infancia y mujeres gestantes atendidos integralmente en el marco de  la Ruta  Integral de atenciones (RIA)</t>
  </si>
  <si>
    <t xml:space="preserve">38 Número de niñas, niños y adolescentes atendidos  en los servicios de infancia y adolescencia </t>
  </si>
  <si>
    <t>94 Número de niños, niñas y adolescentes afectador por el conflicto armado atendidos</t>
  </si>
  <si>
    <t>95 Porcentaje de avance en la actualización, implementación y de seguimiento de la Política Pública de Infancia y Adolescencia.</t>
  </si>
  <si>
    <t>42 Porcentaje de avance  de la política Pública de Juventud 2017-2027 diseñada e implementada</t>
  </si>
  <si>
    <t>44 Número de Jóvenes con vulneración de derechos  vinculados a la oferta distrital de competencias laborales</t>
  </si>
  <si>
    <t xml:space="preserve">92 Porcentaje de jóvenes atendidos con sanciones no privativas de la libertad o en apoyo al restablecimiento de derechos en administración de justicia en los Centros Forjar </t>
  </si>
  <si>
    <t>93 Número de jóvenes beneficiados con Transferencias Monetarias</t>
  </si>
  <si>
    <t xml:space="preserve">45 Número de personas mayores sus cuidadores y cuidadoras (no personas únicas) en condición de fragilidad social en la ciudad de Bogota a través de los servicios de la SDIS </t>
  </si>
  <si>
    <t>85 Número de personas que participan en la redes de cuidado de la ciudad de Bogotá</t>
  </si>
  <si>
    <t xml:space="preserve">86 Número de personas únicas mayores que reciben apoyos económicos </t>
  </si>
  <si>
    <t>46 Número de personas con discapacidad atendidas en Centros Crecer, Centros de Protección, Centros Renacer y Centros Integrarte</t>
  </si>
  <si>
    <t>49 Número de ciudadanos habitantes de calle atendidos en comunidades de vida, centros de atención transitoria, en procesos de enlace social o estrategia de abordaje en calle</t>
  </si>
  <si>
    <t>50 Porcentaje de la  estrategia de prevención, participación y movilización social implementada.</t>
  </si>
  <si>
    <t>Objetivo  11 PROMOVER EL RECONOCIMIENTO Y GARANTÍA DE DERECHOS AL INTERIOR DE LAS FAMILIAS DE LA CIUDAD DE BOGOTÁ.</t>
  </si>
  <si>
    <t>90 Porcentaje de niños niñas  en ubicación institucional atendidos integralmente</t>
  </si>
  <si>
    <t xml:space="preserve">54 Porcentaje de avance de acciones encaminadas al fortalecimiento de la capacidad técnica parala atención y protección de las victimas de violencia al interior de las familias </t>
  </si>
  <si>
    <t>55Número de servidores públicos formados en derechos sexuales y derechos reproductivos</t>
  </si>
  <si>
    <t>97 Número de niñas, niños, adolescentes y jóvenes informados y sensibilizados en derechos sexuales y derechos reproductivo.</t>
  </si>
  <si>
    <t>91 Porcentaje de avance de la de estrategia territorial integral social -ETIS</t>
  </si>
  <si>
    <t>63 Número de personas integradas a procesos de desarrollo de capacidades</t>
  </si>
  <si>
    <t>96 Número de hogares con acompañamiento familiar</t>
  </si>
  <si>
    <t>64 Número de espacios de de integración social que garanticen la prestación de los servicios sociales construidos</t>
  </si>
  <si>
    <t>65 Número de Reforzamientos Estructurales efectuados en Centros de Desarrollo Comunitario, Jardines Infantiles y Centros Crecer</t>
  </si>
  <si>
    <t>66 Contrataciones y saneamientos de otras obras de infraestructura</t>
  </si>
  <si>
    <t>84 Porcentaje de unidades operativas con mantenimiento.</t>
  </si>
  <si>
    <t>68 Porcentaje  de  implementación de las soluciones en materia de servicios logísticos, operativos, de gestión ambiental y documental. para la atención eficiente y oportuna de las necesidades operativas de la Entidad.</t>
  </si>
  <si>
    <t>69 Porcentaje de avance de actividades realizadas para el desarrollo integral del talento humano para la optima prestación de los servicios sociales de la SDIS</t>
  </si>
  <si>
    <t xml:space="preserve">71 Porcentaje de avance Plataforma que oriente la planeación estratégica de la SDIS </t>
  </si>
  <si>
    <t>73 Porcentaje de avance del nivel de cumplimiento de requisitos de la norma técnica de calidad vigente</t>
  </si>
  <si>
    <t>74 Número de evaluaciones a modalidades de atención o servicios sociales que presta la SDIS</t>
  </si>
  <si>
    <t>76 Porcentaje de la infraestructura tecnológica de misión critica renovada</t>
  </si>
  <si>
    <t xml:space="preserve">77 Porcentaje de sistema de información estratégicos y de apoyo de la entidad actualizados </t>
  </si>
  <si>
    <t xml:space="preserve">78 Porcentaje de avance de la política de comunicaciones de la entidad </t>
  </si>
  <si>
    <t>79 Porcentaje de políticas sociales que lidera la SDIS con informes de seguimiento</t>
  </si>
  <si>
    <t xml:space="preserve">89 Porcentaje de avance en la implementación de la política pública LGBTI en el sector social </t>
  </si>
  <si>
    <t>88 Porcentaje de centros comunitarios LGBTI en funcionamiento</t>
  </si>
  <si>
    <t>99 Número de personas atendidas en  emergencia social, natural, antrópica, sanitaria y de vulnerabilidad inminente.</t>
  </si>
  <si>
    <t>98 Nivel de implementación del modelo distrital para la población de flujos migratorios mixtos.</t>
  </si>
  <si>
    <t>4  Índice de Desarrollo del Servicio Civil</t>
  </si>
  <si>
    <t>15. Numero de nuevas funcionalidades desarrolladas</t>
  </si>
  <si>
    <t>9. Porcentaje Promedio de avance del diseño e implementación de los dos instrumentos</t>
  </si>
  <si>
    <t>16. N° de Servidores y/o Colaboradores Distritales que gestionan diversificando su conocimiento, a traves de los programas de capacitación y formación  del DASCD</t>
  </si>
  <si>
    <t>17. N° de beneficiarios que desarrollan sus reaciones humanas y sociales a través de los programas, estrategias y/o actividades de bienestar y/o estímulos del DASCD</t>
  </si>
  <si>
    <t>18. Número de entidades distritales que cuentan con lineamientos y herramientas para la implementación y desarrollo del Sistema de gestión de SST.</t>
  </si>
  <si>
    <t>19.Número de servidores públicos distritales e hijos beneficiados con crédito académico condonable por cada uno de los fondos educativos</t>
  </si>
  <si>
    <t>20. Porcentaje de avance en el diseño e implementación del sistema de Gestión del Rendimiento y la productividad Distrital</t>
  </si>
  <si>
    <t>21. Porcentaje de solicitudes  de conceptos y asesorías técnico jurídicas antendidas</t>
  </si>
  <si>
    <t>22. Número de rediseños institucionales realizados</t>
  </si>
  <si>
    <t>IMPLEMENTAR LA POLÍTICA PÚBLICA DISTRITAL DE ESPACIO PÚBLICO DE BOGOTÁ D.C</t>
  </si>
  <si>
    <t>7 - Metros cuadrados de bienes de uso público saneados y/o titulado</t>
  </si>
  <si>
    <t xml:space="preserve">13 - Metros cuadrados de espacio público incorporados al inventario general del Distrito Capital </t>
  </si>
  <si>
    <t>12 - Metros cuadrados de espacio público recuperados</t>
  </si>
  <si>
    <t>1 Número de Servicios atendidos</t>
  </si>
  <si>
    <t>2 Número de Inspecciones técnicas realizadas</t>
  </si>
  <si>
    <t>3 Número de Personas capacitadas</t>
  </si>
  <si>
    <t>2 INTERVENIR INTEGRALMENTE ÁREAS ESTRATÉGICAS DE BOGOTÁ TENIENDO EN CUENTA LAS DINÁMICAS PATRIMONIALES, AMBIENTALES, SOCIALES Y CULTURALES, POR MEDIO DEL  CONOCIMIENTO Y REDUCCIÓN EN LA GESTIÓN DE  RIESGO DE INCENDIOS, INCIDENTES CON MATERIALES PELIGROSOS Y ESCENARIOS DE RIESGOS</t>
  </si>
  <si>
    <t>2 MEJORAR LA FUNCIÓN JURÍDICA A TRAVÉS DE LA GESTIÓN INTEGRAL DE LOS SERVICIOS OFRECIDOS POR LA SECRETARÍA JURÍDICA DISTRITAL</t>
  </si>
  <si>
    <t>7 - Nivel de éxito procesal en el Distrito Capital</t>
  </si>
  <si>
    <t>8 - Número de servidores públicos orientados en materia disciplinaria</t>
  </si>
  <si>
    <t>1 - Número de ciudadanos orientados en derechos, obligaciones  y control ciudadano de las entidades sin ánimo de lucro.</t>
  </si>
  <si>
    <t>3 - Número de estudios y/o investigaciones jurídicas en temas de alto impacto desarrolladas para el Distrito Capital</t>
  </si>
  <si>
    <t>9 - Participación Ciudadana en la expedición de Actos Administrativos Distritales</t>
  </si>
  <si>
    <t>6 Representación judicial y extrajudicial en el Distrito Capital</t>
  </si>
  <si>
    <t>7 Servicio de orientación a servidores públicos del Distrito Capital</t>
  </si>
  <si>
    <t>1 Asesoría y orientación al ciudadano y entidades sin ánimo de lucro - ESAL</t>
  </si>
  <si>
    <t>2 Estudios jurídicos en temas de interés para el Distrito Capital</t>
  </si>
  <si>
    <t>8 Pronunciamiento acerca de la legalidad de los actos administrativos</t>
  </si>
  <si>
    <t>6- BRINDAR OPORTUNIDADES  PARA LA GENERACIÓN DE INGRESOS A LOS VENDEDORES INFORMALES Y/O PERSONAS QUE EJERCEN ACTIVIDADES DE LA ECONOMÍA INFORMAL EN EL ESPACIO PÚBLICO</t>
  </si>
  <si>
    <t>13.- Mantenimiento y/o fortalecimiento de alternativas comerciales para vendedores informales</t>
  </si>
  <si>
    <t>24.- Alternativas comerciales fortalecidas y/o con mantenimiento para vendedores informales</t>
  </si>
  <si>
    <t>17.- Alternativas comerciales transitorias para la generación de ingresos fortalecidas para vendedores informales victimas del conflicto armado</t>
  </si>
  <si>
    <t>28.- Número de victimas del conflicto armado del sector informal con alternativas comerciales transitorias para la generación de ingresos</t>
  </si>
  <si>
    <t xml:space="preserve">17.- Alternativas comerciales transitorias para la generación de ingresos fortalecidas para mujeres vendedores informales </t>
  </si>
  <si>
    <t>29.- Número de mujeres del sector informal con alternativas comerciales transitorias para la generación de ingresos</t>
  </si>
  <si>
    <t>14.-Intervención integral de zonas de aglomeración en el espacio público que beneficien a los vendedores informales y bicitaxistas</t>
  </si>
  <si>
    <t>25.- Zonas de aglomeración en el espacio público intervenidas para beneficiar a vendedores informales y bicitaxistas</t>
  </si>
  <si>
    <t>18.- Formación y capacitación a victimas del conflicto que ejercen su actividad económica en el espacio público.</t>
  </si>
  <si>
    <t>30.- Número de victimas del conflicto armado que ejercen su actividad economica en el espacio público vinculadas a programas de formación y capacitación</t>
  </si>
  <si>
    <t>18.- Formación, capacitación y/o  identificación y caracterización de acorde al plan de intervención en zonas de aglomeracion en el espacio público a mujeres vendedoras informales</t>
  </si>
  <si>
    <t>31.- Número de mujeres  identificadas y caracterizadas  de acorde al plan de intervención en las zonas de aglomeración en el espacio público, y/o vinculadas a programas de formación y capacitación.</t>
  </si>
  <si>
    <t>15.- Servicio de asesoría técnica para el emprendimiento através de la promoción y/o la inclusión financiera</t>
  </si>
  <si>
    <t>26.- Emprendimientos asesorados tecnicamente a través de la promoción y/o la inclusión financiera</t>
  </si>
  <si>
    <t>19.-Fortalecimiento de emprendimientos por subsistencia fortalecidos a victimas del conflicto armado del sector informal</t>
  </si>
  <si>
    <t>32.-Número de victimas del conflicto armado del sector informal con emprendimientos por subsistencia fortalecidos</t>
  </si>
  <si>
    <t>19.- Fortalecimiento de emprendimientos por subsistencia fortalecidos  a mujeres del sector informal</t>
  </si>
  <si>
    <t>33.- Número de mujeres del sector informal con emprendimientos por subsistencia fortalecidos</t>
  </si>
  <si>
    <t xml:space="preserve">19.- Fortalecimiento de emprendimientos por subsistencia fortalecidos a jovenes del sector informal </t>
  </si>
  <si>
    <t>34.- Número de jovenes del sector informal con emprendimientos por subsistencia fortalecidos</t>
  </si>
  <si>
    <t>16.- Mantenimiento y/o reforzamiento estructural de las plazas distritales de mercado</t>
  </si>
  <si>
    <t>27.- Plazas de mercado reforzadas estructuralmente y/o con mantenimiento</t>
  </si>
  <si>
    <t>1 AFECTAR LOS DETERMINANTES DEL PROCESO SALUD ENFERMEDAD PARA MEJORAR LA CALIDAD DE VIDA Y LA SALUD DE LA POBLACIÓN DE BOGOTÁ D.C., DE MANERA SOSTENIDA Y PROGRESIVA, CON LA PARTICIPACIÓN DE OTROS ACTORES.</t>
  </si>
  <si>
    <t>1 Atención de  población pobre no asegurada [Vinculados]</t>
  </si>
  <si>
    <t>240 Porcentaje de atenciones en salud a la población pobre y vulnerable no afiliada al SGSSS a cargo del Distrito Capital.</t>
  </si>
  <si>
    <t>4 Intervenciones Promocionales de Calidad de Vida y Salud.</t>
  </si>
  <si>
    <t xml:space="preserve">273 Personas con discapacidad y cuidadoras/es vinculadas a las acciones individuales y colectivas para la  atención integral a las necesidades diferenciales en salud. </t>
  </si>
  <si>
    <t xml:space="preserve">2 Aseguramiento en Salud de población en el Regimen Subsidiado de Salud </t>
  </si>
  <si>
    <t>274 Porcentaje de Población de Bogotá D.C. asegurada en el Sistema General de Seguridad Social en Salud.</t>
  </si>
  <si>
    <t xml:space="preserve">17 Equipamentos en Salud </t>
  </si>
  <si>
    <t>275 Porcentaje de avance en construcción  estructuracion y dotación de instalaciones hospitalarias.</t>
  </si>
  <si>
    <t>276 Porcentaje de avance en construcción y dotación de Centros de Atención Prioritaria en Salud (16 terminados, 1 en obra y 3 en estudios y diseños)</t>
  </si>
  <si>
    <t>277 Porcentaje de avance en obras y dotación complementarias para la infraestructura en salud del D.C. (10 unidades de servicios, 3 salud mental y 1 laboratorio de biocontención).</t>
  </si>
  <si>
    <t>278 Porcentaje de avance en la implementacion del Programa de salud mental</t>
  </si>
  <si>
    <t xml:space="preserve">279 Porcentaje de Personas diferenciales con atención integral. </t>
  </si>
  <si>
    <t>280 Porcentaje de avance  en la implementación Estrategias establecidas en la política de salud ambiental para Bogotá D.C.</t>
  </si>
  <si>
    <t>281 Número de personas Victimas del Conflicto Armado con atención psiocosocial</t>
  </si>
  <si>
    <t>282 Número de servicios implementados de atención integral en salud con enfoque de equidad de género para mujeres.</t>
  </si>
  <si>
    <t>283 Porcentaje casos de abordaje integral a personas víctimas de violencias</t>
  </si>
  <si>
    <t>5 Inspección, Vigilancia y Control [IVC] del Sistema de Salud</t>
  </si>
  <si>
    <t xml:space="preserve">284 Sedes de IPS con IVC en Bogotá D.C. </t>
  </si>
  <si>
    <t>2 GARANTIZAR EL DESARROLLO INSTITUCIONAL, TANTO EN LA ENTIDAD COMO EN LA RED DE PRESTADORES Y ASEGURADORES DE SERVICIOS DE SALUD, CON GESTIÓN DE CALIDAD</t>
  </si>
  <si>
    <t xml:space="preserve">19 Gobernanza y Rectoria en Salud y Calidad de Vida </t>
  </si>
  <si>
    <t>286 Proporción de incidentes en salud gestionados en el marco del Sistema de Emergencias Médicas-SEM</t>
  </si>
  <si>
    <t xml:space="preserve">287 Porcentaje de avance en la implementación de un modelo de salud </t>
  </si>
  <si>
    <t>288 Porcentaje de implementacion del programa para la generación, producción y uso del conocimiento</t>
  </si>
  <si>
    <t xml:space="preserve">289 Porcentaje de implementación de un modelo de salud basado en APS </t>
  </si>
  <si>
    <t>290 Arquitectura empresarial implementada en la Dirección Territorial de Salud.</t>
  </si>
  <si>
    <t>291 Porcentaje de avance en la implementación de la estrategia de trasformación digital en salud</t>
  </si>
  <si>
    <t>18 Participación  de Ciudadanos y Ciudadanas para la Gestión Social en Salud.</t>
  </si>
  <si>
    <t>292 Porcentaje de avance en el diseño e implementación del Plan de Acción de Servicio a la Ciudadanía con enfoque diferencial, en el marco de la Política Publica Distrital de Servicio a la Ciudadanía (Decreto 197 de 2014) en las 20 localidades</t>
  </si>
  <si>
    <t>293 Porcentaje de cobertura de vacunacion</t>
  </si>
  <si>
    <t>294 Porcentaje  de empleos temporales adicionales a la planta provista, en la SDS.</t>
  </si>
  <si>
    <t>295 Porcentaje de empleos temporales adicionales a la planta provista, en las Subredes.</t>
  </si>
  <si>
    <t>2. REDUCCIÓN DE CONDICIONES DE AMENAZA Y VULNERABILIDAD DE LOS CIUDADANOS</t>
  </si>
  <si>
    <t>24. Número de hectáreas con Estudios Detallados de Amenaza y Riesgo.</t>
  </si>
  <si>
    <t>19. Número de obras de mitigación construidas para la mitigación, adecuación y recuperación
de zonas en riesgo</t>
  </si>
  <si>
    <t xml:space="preserve">8. Número de familias beneficiadas con ayudas humanitarias. </t>
  </si>
  <si>
    <t>7 Manejo de Emergencias y Desastres</t>
  </si>
  <si>
    <t>5 Conocimiento del riesgo y efectos del cambio climático</t>
  </si>
  <si>
    <t>6 Reducción del riesgo y adaptación al cambio climático</t>
  </si>
  <si>
    <t>1 VÍAS EN CONDICIONES APROPIADAS PARA LA MOVILIDAD</t>
  </si>
  <si>
    <t>1 Construir Km-carril de malla vial local</t>
  </si>
  <si>
    <t>3 Km-carril de malla vial local por mantener</t>
  </si>
  <si>
    <t>4 Construir Km-carril de malla vial arterial</t>
  </si>
  <si>
    <t>6 Km-carril de malla vial arterial por mantener</t>
  </si>
  <si>
    <t>9 Km-carril de malla vial intermedia por mantener</t>
  </si>
  <si>
    <t>11 Construir Puentes Vehiculares</t>
  </si>
  <si>
    <t>13 Puentes Vehiculares por mantener</t>
  </si>
  <si>
    <t>117 Mantener Km-carril de malla vial rural</t>
  </si>
  <si>
    <t>2 ESPACIO PUBLICO PARA EL DISFRUTE DE LOS CIUDADANOS</t>
  </si>
  <si>
    <t>14 M2 de espacio público mantenido</t>
  </si>
  <si>
    <t>15 M2 de espacio público construido</t>
  </si>
  <si>
    <t>16 Construir puentes peatonales</t>
  </si>
  <si>
    <t>17 Mantener puentes peatonales</t>
  </si>
  <si>
    <t>19 Km de ciclorutas construidos</t>
  </si>
  <si>
    <t>20 Km de ciclorutas mantenidos</t>
  </si>
  <si>
    <t>3 TRONCALES TRANSMILENIO INCLUYENTES Y SOSTENIBLES</t>
  </si>
  <si>
    <t>10 Km-carril de Troncal Transmilenio por mantener</t>
  </si>
  <si>
    <t>5 Política pública distrital de atención al pensionado</t>
  </si>
  <si>
    <t>6 Sistema Integrado de información para la gestión pensional del Distrito</t>
  </si>
  <si>
    <t>1 Hogares trasladados</t>
  </si>
  <si>
    <t>13 Predios titulados localizados en estratos 1 y 2</t>
  </si>
  <si>
    <t>14 Metros cuadrados de espacio público construido</t>
  </si>
  <si>
    <t>15 Actos de reconocimiento emitidos</t>
  </si>
  <si>
    <t>20 Proyectos estructurados y Viviendas  intervenidas en desarrollo del plan piloto PLAN TERRAZAS</t>
  </si>
  <si>
    <t>21 Banco de materiales implementado</t>
  </si>
  <si>
    <t>Producto 1 Parques y escenarios deportivos</t>
  </si>
  <si>
    <t>26 Porcentaje de parques y escenarios administrados por el IDRD, arborizados y reverdecidos</t>
  </si>
  <si>
    <t>4 Número de parques y escenarios deportivos de escala regional, metropolitana, zonal y vecinal con intervenciones de construccion y/o adecuacion</t>
  </si>
  <si>
    <t>Producto 2 Actividades recreativas, deportivas y de actividad física</t>
  </si>
  <si>
    <t>21 Número acciones recreativas, deportivas y de actividad física ofrecidas por la entidad</t>
  </si>
  <si>
    <t>Producto 4 Formación y preparación deportiva</t>
  </si>
  <si>
    <t>24 Niños, niñas, adolescentes y jovenes preparados en procesos deportivos</t>
  </si>
  <si>
    <t>25 Niñas, niños, adolescentes y jóvenes formados en disciplinas deportivas priorizadas en el marco de la jornada escolar complementaria.</t>
  </si>
  <si>
    <t>4 - Fortalecer la capacidad administrativa para el mejoramiento y desarrollo de la gestión institucional y el servicio a la ciudadanía</t>
  </si>
  <si>
    <t>137 - Sistema de gestión y control implementado</t>
  </si>
  <si>
    <t>138 - Infraestructura institucional administrada, mantenida y adecuada</t>
  </si>
  <si>
    <t>139 - Estrategias para el fortalecimiento de la comunicación pública realizadas</t>
  </si>
  <si>
    <t>2 - Ampliar la cobertura en la formación en patrimonio cultural en el ciclo integral de educación en Bogotá</t>
  </si>
  <si>
    <t>132 - Número de personas beneficiadas en procesos integrales de formación en patrimonio cultural</t>
  </si>
  <si>
    <t>134 - Número de formadores formados en patrimonio cultural, con enfoque diferencial y en perspectiva de interseccionalidad</t>
  </si>
  <si>
    <t>3 - Consolidar el patrimonio cultural como plataforma de diversidad territorial y poblacional, que contribuya a la construcción de una ciudad más inclusiva e igualitaria y al fortalecimiento de los vínculos sociales y cotidianos que caracterizan la vida barrial y comunitaria</t>
  </si>
  <si>
    <t>129 - Número de Bienes de Interés Cultural intervenidos</t>
  </si>
  <si>
    <t>135 - Porcentaje de solicitudes atendidas para la recuperación y preservación de Bienes de Interés Cultural</t>
  </si>
  <si>
    <t xml:space="preserve">136 - Instrumentos de planeación y gestión formulados para la preservación y sostenibilidad del patrimonio cultural </t>
  </si>
  <si>
    <t>131 - Entornos multiescalares activados para la preservación y sostenibilidad del patrimonio cultural</t>
  </si>
  <si>
    <t>130 - Espacios que integren dimensiones patrimoniales y de memoria</t>
  </si>
  <si>
    <t>133 - Porcentaje de proyectos e iniciativas colaborativas desarrolladas para la investigación, valoración, difusión y memoria del patrimonio cultural en Bogotá</t>
  </si>
  <si>
    <t>124 - Estímulos otorgados a la ciudadanía en temas de patrimonio cultural</t>
  </si>
  <si>
    <t>1 RESTABLECER LOS DERECHOS DE  NIÑEZ, ADOLESCENCIA Y JUVENTUD EN SITUACIÓN DE VIDA EN CALLE, EN RIESGO DE HABITABILIDAD EN CALLE Y EN FRAGILIDAD SOCIAL</t>
  </si>
  <si>
    <t>92 Porcentaje de niños/as, adolescentes y jóvenes en situación de vida en calle, en riesgo de habitabilidad en calle y en fragilidad social que acceden a los cupos de apropiación y transformación territorial frente a población de 8 a 28 años en línea de indigencia año de estudio.</t>
  </si>
  <si>
    <t>95 Porcentaje de atención de la población victima (NNA) o en riesgo de explotación sexual comercial (NNA)frente a Niñez y Adolescencia en pobreza monetaria extrema año de estudio</t>
  </si>
  <si>
    <t>96 Porcentaje de atención de la población en conflicto con la ley (NNA) frente a Niñez y Adolescencia en pobreza monetaria extrema año de estudio</t>
  </si>
  <si>
    <t>98 Porcentaje de atención de la población en situación de vida en calle, en riesgo de habitabilidad en calle y en fragilidad social frente a población de 8 a 28 años en línea de indigencia año de estudio</t>
  </si>
  <si>
    <t>2 DISMINUIR EL FENÓMENO CALLEJERO</t>
  </si>
  <si>
    <t>97 Número de Jóvenes del Modelo Pedagógico vinculados a las estrategias de generación de oportunidades para su desarrollo socioeconómico.</t>
  </si>
  <si>
    <t>5. Lograr una transformación cultural y artística del centro de Bogotá a través de la promoción y fomento de las prácticas culturales, evidenciada en espacios de encuentro, reconstrucción del tejido social y reconocimiento del otro.</t>
  </si>
  <si>
    <t xml:space="preserve">58. Número de  actividades artísticas y culturales promovidas o ejecutadas </t>
  </si>
  <si>
    <t xml:space="preserve">59. Número de estímulos, apoyos concertados y alianzas estratégicas. </t>
  </si>
  <si>
    <t>60. Número de cursos/talleres de educación informal en áreas artísticas y culturales</t>
  </si>
  <si>
    <t>61. Número de espacios adecuados para el desarrollo de las actividades misionales y administrativas de la Entidad.</t>
  </si>
  <si>
    <t>6. Construir mecanismos que faciliten la creación, consumo, transferencia y divulgación del conocimiento producido por la FUGA.</t>
  </si>
  <si>
    <t xml:space="preserve">62. Número de publicaciones, plataformas y contenidos   de actividades artísticas y culturales. </t>
  </si>
  <si>
    <t xml:space="preserve">63. Número de documentos de investigación y lineamientos técnicos. </t>
  </si>
  <si>
    <t>7. Mejorar las condiciones para la circulación y encadenamiento de organizaciones, emprendimientos y empresas del ecosistema cultural y creativo, así como lograr articulaciones con agentes y sectores en desarrollo del centro de la ciudad.</t>
  </si>
  <si>
    <t>64. Número de organizaciones, emprendimientos y/o empresas del ecosistema cultural y creativo fortalecidas.</t>
  </si>
  <si>
    <t xml:space="preserve">8. Consolidar el Bronx Distrito Creativo para impulsar la articulación y reactivación física, económica y social del territorio. </t>
  </si>
  <si>
    <t xml:space="preserve">65. Número de Bienes de interés cultural adecuados y en operación para la consolidación del Bronx Distrito Creativo  </t>
  </si>
  <si>
    <t xml:space="preserve">07.  Actividades artísticas y culturales promovidas o ejecutadas </t>
  </si>
  <si>
    <t xml:space="preserve">10. Estímulos y apoyos otorgados a agentes y organizaciones del sector artístico y cultural </t>
  </si>
  <si>
    <t xml:space="preserve">11. Servicio de educación informal en áreas artísticas y culturales. </t>
  </si>
  <si>
    <t>12. Espacios adecuados para el desarrollo de las actividades misionales y administrativas de la Entidad.</t>
  </si>
  <si>
    <t xml:space="preserve">13. Servicios de divulgación,  publicaciones, plataformas y contenidos de las actividades artísticas y culturales. </t>
  </si>
  <si>
    <t xml:space="preserve">14. Documentos de investigación y lineamientos técnicos. </t>
  </si>
  <si>
    <t>15. Servicios de fortalecimiento a organizaciones, emprendimientos y/o empresas del ecosistema cultural y creativo.</t>
  </si>
  <si>
    <t xml:space="preserve">16. Espacios adecuados para la consolidación del Bronx Distrito Creativo </t>
  </si>
  <si>
    <t>9. INNOVAR Y APORTAR MÁS VALOR A LA CIUDAD POR MEDIO DEL DESARROLLO DE LA ORQUESTA COMO UN PROYECTO DE VIDA PARA LOS JÓVENES Y LLEVANDO LA MUSICA AL ALCANCE DE TODOS</t>
  </si>
  <si>
    <t>5. PRESENTACIONES ARTÍSTICAS EN MÚSICA SINFÓNICA, ACADÉMICA Y CANTO LÍRICO</t>
  </si>
  <si>
    <t xml:space="preserve">5. Número de presentaciones artísticas realizadas y promovidas por la OFB. </t>
  </si>
  <si>
    <t>9. NOVAR Y APORTAR MÁS VALOR A LA CIUDAD POR MEDIO DEL DESARROLLO DE LA ORQUESTA COMO UN PROYECTO DE VIDA PARA LOS JÓVENES Y LLEVANDO LA MUSICA AL ALCANCE DE TODOS</t>
  </si>
  <si>
    <t>7. APOYOS AL SECTOR DE MÚSICA SINFÓNICA, ACADÉMICA Y CANTO LÍRICO</t>
  </si>
  <si>
    <t>9. Número de estímulos, becas, apoyos y alianzas con enfoque poblacional y territorial.</t>
  </si>
  <si>
    <t>6. ACTIVIDADES ACADÉMICAS EN MÚSICA SINFÓNICA, ACADÉMICA Y CANTO LÍRICO</t>
  </si>
  <si>
    <t>7. Número de actividades académicas realizadas y promovidas por la OFB.</t>
  </si>
  <si>
    <t>8. PUBLICACIONES</t>
  </si>
  <si>
    <t>14. Número de documentos de memoria y obras musicales orientadas a fortalecer la oferta y la apropiación musical en la ciudad.</t>
  </si>
  <si>
    <t>10. CONSOLIDAR A LA OFB COMO LA MEJOR EN CALIDAD ARTISTICA, MODELO EDUCATIVO Y MODELO DE GESTIÓN</t>
  </si>
  <si>
    <t>9. Caracterización de un escenario para la circulación de la música sinfónica, académica y el canto lírico en Bogotá D.C</t>
  </si>
  <si>
    <t>15. Porcentaje de escenario caraterizado</t>
  </si>
  <si>
    <t xml:space="preserve">44-Número de Investigaciones </t>
  </si>
  <si>
    <t>67-Número de personas involucradas en procesos de educación ambiental y participación ciudadana</t>
  </si>
  <si>
    <t>70-Dinamizadores ambientales formados</t>
  </si>
  <si>
    <t>71-Jornadas de replantando confianza realizadas</t>
  </si>
  <si>
    <t>72-Redes de cuidadoras y cuidadores ambientales construidas</t>
  </si>
  <si>
    <t>73-Estrategias de corresponsabilidad socioambiental, cultura y ciudadanía con enfoque territorial diseñadas e implementadas</t>
  </si>
  <si>
    <t>51-Número de participantes en los procesos y/o agendas temáticas y culturales</t>
  </si>
  <si>
    <t>74-Número de paquetes tecnológicos desarrollados  para el manejo y aprovechamiento innovador  y sustentable de especies alimenticias aptas para la producción en agricultura urbana y periurbana</t>
  </si>
  <si>
    <t>75-Número de personas asistidas Técnicamente y/o con  transferencias tecnológicas para  la producción en huertas urbanas y periurbanas</t>
  </si>
  <si>
    <t>76-Número de personas capacitadas en técnicas y tecnologías agroecológicas para la producción en huertas urbanas y periurbanas y promoción del consumo de alimentos sanos e inocuos.</t>
  </si>
  <si>
    <t>58-Número de individuos vegetales producidos para los proyectos de colecciones vivas y del distrito</t>
  </si>
  <si>
    <t>64-Porcentaje de avance en la actualización del Sistema de Información para la Gestión del Arbolado Urbano de Bogotá D.C. - SIGAU</t>
  </si>
  <si>
    <t>65-Porcentaje de avance en el mantenimiento de las colecciones vivas del Jardín Botánico de Bogotá José Celestino Mutis</t>
  </si>
  <si>
    <t>78-Número de individuos vegetales con criterios de recuperación ecológica en zona rural establecidos</t>
  </si>
  <si>
    <t>79-Número de árboles plantados en el Distrito Capital</t>
  </si>
  <si>
    <t xml:space="preserve">80-Número de árboles mantenidos en el Distrito Capital. </t>
  </si>
  <si>
    <t>81-Porcentaje de avance de la formulación e implementación del programa distrital de agricultura urbana</t>
  </si>
  <si>
    <t>82-Porcentaje de avance de conformación de las redes de agricultores urbanos</t>
  </si>
  <si>
    <t>83-Porcentaje de avance en la implementación de las rutas agroecológicas</t>
  </si>
  <si>
    <t>84-Número de huertas fortalecidas</t>
  </si>
  <si>
    <t>85-Número de especies accesadas a la colección viva del Tropicario.</t>
  </si>
  <si>
    <t>86-Porcentaje de desarrollo e implementación de la estrategia pedagógica sobre la flora del Tropicario.</t>
  </si>
  <si>
    <t>88-Porcentaje de desarrollo e implementación de la estrategia de mercadeo del Tropicario.</t>
  </si>
  <si>
    <t>89-Porcentaje de desarrollo e implementación del protocolo de mantenimiento y mejoramiento del Tropicario.</t>
  </si>
  <si>
    <t>77-Metros cuadrados de jardines mantenidos incluidos los metros cuadrados de jardines plantados</t>
  </si>
  <si>
    <t>5. CONTRIBUIR CON EL CIERRE PROGRESIVO DE BRECHAS Y TRANSFORMACIÓN PEDAGÓGICA, DEL CONOCIMIENTO PRODUCIDO POR EL IDEP.</t>
  </si>
  <si>
    <t>12. Investigaciones socioeducativas y producción de conocimiento a través de procesos de seguimiento a la política sectorial</t>
  </si>
  <si>
    <t>31. Investigaciones socioeducativas realizadas y producción de conocimiento a través de procesos de seguimiento a la política sectorial</t>
  </si>
  <si>
    <t>13. Estrategias para la transferencia del conocimiento producido por el IDEP al campo educativo y del sector</t>
  </si>
  <si>
    <t>32. Estrategias desarrolladas para la transferencia del conocimiento producido por el IDEP al campo educativo y del sector</t>
  </si>
  <si>
    <t xml:space="preserve"> 14. Estrategias para el reconocimiento y apoyo a la labor de los maestras y maestros a través de procesos de formación en servicio y participando de redes, grupos de investigación e innovación y reconocimientos.</t>
  </si>
  <si>
    <t xml:space="preserve">33. Estrategias para el reconocimiento y apoyo a la labor de los maestras y maestros a través de procesos de formación en servicio y participando de redes, grupos de investigación e innovación y reconocimientos. </t>
  </si>
  <si>
    <t xml:space="preserve">4 Fortalecer los espacios de diálogo y las capacidades democráticas de los ciudadanos y de las instancias y organizaciones sociales, comunales, comunitarias y alternativas y de propiedad horizontal, para promover la participación ciudadana incidente en los asuntos públicos locales, distritales y regionales. </t>
  </si>
  <si>
    <t>10 Organizaciones comunales, de propiedad horizontal, sociales, comunitarias y alternativas e instancias de participación fortalecidas, para que incidan en la gestión pública e impacten en el desarrollo del territorio.</t>
  </si>
  <si>
    <t>34 Número de Organizaciones Comunales de primer y segundo grado y de Propiedad Horizontal en el Distrito Capital, fortalecidas</t>
  </si>
  <si>
    <t>35 Número de Organizaciones sociales, de medios comunitarios y alternativos en el Distrito Capital, asesoradas técnicamente</t>
  </si>
  <si>
    <t>36 Metodología para la recolección, análisis y producción de datos e intercambio y producción de conocimiento sobre participación ciudadana implementada.</t>
  </si>
  <si>
    <t>37 Porcentaje de la estrategia de fortalecimiento y promoción de capacidades organizativas, democráticas y de reconocimiento de las formas propias de participación implementada en los espacios (instancias) étnicas.</t>
  </si>
  <si>
    <t>38 Número de acciones de fortalecimiento a instancias formales y no formales desarrolladas</t>
  </si>
  <si>
    <t>11 Ciudadanos formados en capacidades democráticas de pensamiento y de acción, para una participación incidente con un sentido de comunidad, diversa, amplia, incluyente y deliberativa.</t>
  </si>
  <si>
    <t>39 Número de ciudadanos formados en la modalidad presencial y virtual para el fortalecimiento de capacidades democráticas en la ciudadanía.</t>
  </si>
  <si>
    <t>40 Porcentaje de estrategia de gestión de conocimiento asociado a buenas prácticas y lecciones aprendidas en los escenarios de co-creación y colaboración, implementada.</t>
  </si>
  <si>
    <t>12 Organizaciones juveniles, Consejo Distrital y Consejos Locales de Juventud fortalecidos en  capacidades democráticas y organizativas para una participación incidente.</t>
  </si>
  <si>
    <t>41 Número de acciones e iniciativas juveniles desarrolladas mediante el fortalecimiento de capacidades democráticas y organizativas de los Consejos Locales de juventud y del Consejo Distrital de Juventud</t>
  </si>
  <si>
    <t>13 Construcción de acuerdos centrales y mínimos comunes a través de un ejercicio de diálogo, barrial, local, distrital, metropolitano y regional, para generar acuerdos en torno a problemas ambientales, de seguridad, convivencia, manejo del espacio público, reactivación económica, ordenamiento territorial y movilidad sostenible.</t>
  </si>
  <si>
    <t>42 Número de obras realizadas con saldo pedagógico para el cuidado de incidencia ciudadana</t>
  </si>
  <si>
    <t>43 Número de procesos de mediación de conflictos implementados en el marco de la  estrategia de acciones diversas para la promoción de la participación.</t>
  </si>
  <si>
    <t>44 Instancias territoriales de coordinación institucional asistidas y apoyadas</t>
  </si>
  <si>
    <t>5. FORTALECER EL SISTEMA TURÍSTICO DE BOGOTÁ REGIÓN, PARA RESPONDER A LAS PRINCIPALES TENDENCIAS, OPORTUNIDADES Y CAMBIOS QUE INCIDEN EN EL SECTOR</t>
  </si>
  <si>
    <t>4. Destino competitivo y sostenible</t>
  </si>
  <si>
    <t>41. Número de productos turísticos de alcance distrital y regional implementados</t>
  </si>
  <si>
    <t>28. Número de prestadores de servicios turísticos y conexos, capacitados en cultura turística</t>
  </si>
  <si>
    <t>36. Número de prestadores de servicios turísticos fortalecidos a través del mejoramiento de sus procesos de gestión</t>
  </si>
  <si>
    <t>33. Porcentaje de avance en el mantenimiento de la señalización Turística de Bogotá</t>
  </si>
  <si>
    <t>37. Número de prestadores de servicios turísticos y otras organizaciones públicas o privadas, sensibilizados en la implementación de prácticas de prevención de ESCNNA en el contexto del turismo</t>
  </si>
  <si>
    <t>38. Porcentaje de avance en la implementación de una estrategia de orientación y atención integral para visitantes víctimas de delitos en las Zonas de Interés Turístico</t>
  </si>
  <si>
    <t>31. Número de estudios e investigaciones del comportamiento de la oferta y demanda, para el análisis de la información del sector turismo de Bogotá</t>
  </si>
  <si>
    <t>6. IMPULSAR LA ACTIVIDAD COMERCIAL Y EL POSICIONAMIENTO TURÍSTICO DE BOGOTÁ, COMO DESTINO VACACIONAL Y DE EVENTOS A NIVEL NACIONAL Y EN EL EXTERIOR</t>
  </si>
  <si>
    <t>5. Ciudad posicionada a nivel nacional e internacional</t>
  </si>
  <si>
    <t>35. Número de consultas atendidas a través de los diferentes canales de la red de información turística de Bogotá</t>
  </si>
  <si>
    <t>39. Número de personas impactadas  a través de la implementación de un programa de promoción y mercadeo orientado a la recuperación y fortalecimiento de la actividad turística de la ciudad de Bogotá</t>
  </si>
  <si>
    <t>42. Número de eventos de promoción realizados</t>
  </si>
  <si>
    <t>43. Número de personas que hicieron reservas mediante las acciones de comercialización realizadas por el IDT</t>
  </si>
  <si>
    <t>40. Porcentaje de avance en la implementación del portal único de promoción de la oferta turística de Bogotá, que incluye página Web y APP</t>
  </si>
  <si>
    <t>1 FORTALECER LA APROPIACIÓN DE LAS PRÁCTICAS ARTÍSTICAS Y LOS EVENTOS CULTURALES</t>
  </si>
  <si>
    <t>1 ACTIVIDADES, EVENTOS Y ESPECTÁCULOS ARTÍSTICOS Y CULTURALES</t>
  </si>
  <si>
    <t>1 Número de actividades artísticas producidas o apoyadas por el IDARTES</t>
  </si>
  <si>
    <t>4 ACTIVIDADES DE SENSIBILIZACIÓN Y FORMACIÓN ARTÍSTICA</t>
  </si>
  <si>
    <t>8 Número de actividades de sensibilización y formación artística</t>
  </si>
  <si>
    <t>3 SEDES Y ESCENARIOS A CARGO DEL IDARTES EN CONDICIONES ADECUADAS PARA APOYAR O REALIZAR LA GESTIÓN ARTÍSTICA Y/O CULTURAL</t>
  </si>
  <si>
    <t>4 Número de sedes y escenarios culturales programados y mantenidos</t>
  </si>
  <si>
    <t>2 PROMOVER LAS PRÁCTICAS ARTÍSTICAS EN LAS DIMENSIONES DE FORMACIÓN, CREACIÓN, INVESTIGACIÓN, CIRCULACIÓN Y APROPIACIÓN</t>
  </si>
  <si>
    <t>2 APOYOS Y ESTÍMULOS ECONÓMICOS, CONCEPTUALES O DE RECONOCIMIENTO A ARTÍSTAS Y GESTORES CULTURALES</t>
  </si>
  <si>
    <t>3 'Número de estímulos entregados</t>
  </si>
  <si>
    <t>5 Fortalecer el proceso de toma de decisiones en la ciudad y entidades territoriales mediante la gestión de información georreferenciada, integral e interoperable en los procesos de formación, actualización, conservación y difusión de la información con enfoque multipropósito tanto en Bogotá D.C. como en resto del país en su calidad de gestor y operador catastral en el territorio nacional.</t>
  </si>
  <si>
    <t>6 Predios del Distrito actualizados catastralmente con enfoque multipropósito</t>
  </si>
  <si>
    <t>106 Porcentaje de los predios del distrito actualizados catastralmente con enfoque
multipropósito</t>
  </si>
  <si>
    <t>7 Capas de información geográfica de la infraestructura de datos espaciales de Bogotá actualizadas, fortaleciendo las capacidades de los usuarios no expertos en el uso de los datos espaciales.</t>
  </si>
  <si>
    <t>107 Número de capas de información geográfica actualizadas</t>
  </si>
  <si>
    <t>8 Estándar OGS-TSJ implementado</t>
  </si>
  <si>
    <t>108 Porcentaje de avance anual en la implementación del estándar OGC-TJS</t>
  </si>
  <si>
    <t>9 Entidades territoriales que contratan el servicio de gestión y/u operación catastral multipropósito</t>
  </si>
  <si>
    <t>109 Número de entidades territoriales que contratan el servicio de gestión u operación catastral multipropósito</t>
  </si>
  <si>
    <t xml:space="preserve">5 Conservar la malla vial y cicloinfraestrcutura del D.C. </t>
  </si>
  <si>
    <t>5 Conservación de la Malla Vial Distrital y Cicloinfraestructura de  Bogotá</t>
  </si>
  <si>
    <t>12 Malla urbana  conservada</t>
  </si>
  <si>
    <t>10 Ciclo infraestructura urbana conservada</t>
  </si>
  <si>
    <t>11 Malla vial rural conservada</t>
  </si>
  <si>
    <t>9 Número de emergencias atendidas</t>
  </si>
  <si>
    <t>Indicador se mide por demanda</t>
  </si>
  <si>
    <t>2-DISEÑAR E IMPLEMENTAR UN MODELO DISTRITAL PARA EL MANEJO INTEGRAL DE LOS RESIDUOS SÓLIDOS EN EL DISTRITO CAPITAL</t>
  </si>
  <si>
    <t>1-DISPOSICIÓN FINAL</t>
  </si>
  <si>
    <t>23-Toneladas anuales de residuos sólidos dispuestos en el relleno sanitario Doña Juana</t>
  </si>
  <si>
    <t>5-RECOLECCIÓN, BARRIDO Y LIMPIEZA</t>
  </si>
  <si>
    <t>22-Toneladas de residuos sólidos ordinarios recolectados y  transportados al sitio de disposición final por los operadores y prestadores del servicio público de aseo</t>
  </si>
  <si>
    <t>32-Toneladas de residuos hospitalarios gestionadas</t>
  </si>
  <si>
    <t>33-Toneladas de residuos de arrojo clandestino recogidos</t>
  </si>
  <si>
    <t>7-APROVECHAMIENTO</t>
  </si>
  <si>
    <t>30-Número de capacitaciones a organizaciones de recicladores</t>
  </si>
  <si>
    <t>5-DESARROLLAR LA AMPLIACIÓN Y MODERNIZACIÓN PROGRESIVA DE LA INFRAESTRUCTURA  DE LOS CEMENTERIOS DE PROPIEDAD DEL DISTRITO CAPITAL</t>
  </si>
  <si>
    <t>6-SERVICIO FUNERARIO</t>
  </si>
  <si>
    <t>24-Número de servicios Inhumación prestados en los cementerios de propiedad del distrito</t>
  </si>
  <si>
    <t>25-Número de servicios Exhumación prestados en los cementerios de propiedad del distrito</t>
  </si>
  <si>
    <t>26-Número de servicios de cremación prestados  en los cementerios de propiedad del distrito</t>
  </si>
  <si>
    <t>27-Número de servicios de culto prestados en los cementerios de propiedad del distrito</t>
  </si>
  <si>
    <t>31-Número de obras de construcción realizadas</t>
  </si>
  <si>
    <t>6-BRINDAR UN APOYO ECONÓMICO OPORTUNO (SUBVENCIONES, SUBSIDIOS, AUXILIOS O AYUDAS), EL CUAL PUEDE CUBRIR LA TOTALIDAD O UN PORCENTAJE DEL VALOR DE LOS SERVICIOS FUNERARIOS OFRECIDOS EN LOS CEMENTERIOS DE PROPIEDAD DEL DISTRITO, DE ACUERDO CON LA CONDICIÓN DE VULNERABILIDAD</t>
  </si>
  <si>
    <t>8-SUBVENCIONES</t>
  </si>
  <si>
    <t>28-Subsidios entregados a la población en condición de vulnerabilidad</t>
  </si>
  <si>
    <t>4-GESTIONAR Y GARANTIZAR LA MODERNIZACIÓN PROGRESIVA DEL SISTEMA DE ALUMBRADO PÚBLICO EN EL DISTRITO CAPITAL.</t>
  </si>
  <si>
    <t>4-ALUMBRADO PÚBLICO</t>
  </si>
  <si>
    <t>29-Número de luminarias modernizadas y/o remodeladas</t>
  </si>
  <si>
    <t>1.  INCREMENTAR EL NÚMERO DE CANINOS Y FELINOS ESTERILIZADOS EN LA CIUDAD</t>
  </si>
  <si>
    <t>1. Servicio de esterilización a caninos y felinos</t>
  </si>
  <si>
    <t>1. Número de esterilizaciones en caninos y felinos</t>
  </si>
  <si>
    <t>2.  ATENDER LA FAUNA PARA MEJORAR LA CALIDAD DE VIDA MEDIANTE ACCIONES DE PROTECCIÓN Y BIENESTAR ANIMAL</t>
  </si>
  <si>
    <t xml:space="preserve"> 6. Servicios de atención de animales en el Distrito Capital por los diferentes programas del instituto</t>
  </si>
  <si>
    <t>7. Número de animales atendidos en el Distrito Capital por los diferentes programas del instituto</t>
  </si>
  <si>
    <t>7.  Servicios de atención de animales  mediante estrategias de protección y bienestar animal</t>
  </si>
  <si>
    <t>2. Número de animales atendidos en servicios urgencias</t>
  </si>
  <si>
    <t>8. Servicios de atención de animales por medio de brigadas</t>
  </si>
  <si>
    <t>11. Numero de Animales Atendidos por medio de brigadas</t>
  </si>
  <si>
    <t xml:space="preserve"> 9. Servicios de  adopción de animales</t>
  </si>
  <si>
    <t>12. Número de animales entregados en adopción</t>
  </si>
  <si>
    <t>10. Servicio de atenciónde animales en la Casa Ecológica de Animales</t>
  </si>
  <si>
    <t>13.Porcentaje de Casa Ecológica de Animales Dotada</t>
  </si>
  <si>
    <t>3. PROMOVER LA CULTURA CIUDADANA Y FORTALECER LOS ESPACIOS DE PARTICIPACIÓN EN TORNO A LA PROTECCIÓN Y BIENESTAR ANIMAL.</t>
  </si>
  <si>
    <t xml:space="preserve"> 11. Servicio de cultura y participación  ciudadana logrando alianzas interinstitucionales, intersectoriales y de ciudad región realizadas entorno a la Protección y Bienestar Animal</t>
  </si>
  <si>
    <t>14. Número de alianzas interinstitucionales, intersectoriales y de ciudad región realizadas entorno a la Protección y Bienestar Animal</t>
  </si>
  <si>
    <t>12. Servicio de cultura y participación  ciudadana mediante vinculación  de Semilleros de investigación</t>
  </si>
  <si>
    <t>10. Número de semilleros de investigación implementados</t>
  </si>
  <si>
    <t xml:space="preserve">13. Servicio de cultura y participación ciudadana mediante vinculación de  personas a las estrategias de cultura ciudadana, participación, educación ambiental y protección animal, con enfoque territorial, diferencial y de género. </t>
  </si>
  <si>
    <t>15. Número de pactos suscritos con las instancias y espacios de participación ciudadana y movilización social por localidad</t>
  </si>
  <si>
    <t>1- Aumentar la cobertura de la educación en la ciudad</t>
  </si>
  <si>
    <t>1- Cupo Educativo</t>
  </si>
  <si>
    <t>1- Número total de estudiantes matriculados en Pregrado provenientes de las Instituciones Educativas Distritales</t>
  </si>
  <si>
    <t>2- Número total de estudiantes matriculados en Pregrado</t>
  </si>
  <si>
    <t>3- Número total de estudiantes matriculados en Posgrado</t>
  </si>
  <si>
    <t>2- Elevar la calidad de la Educación Superior</t>
  </si>
  <si>
    <t>2- Infraestructura y dotación</t>
  </si>
  <si>
    <t>6- Número de metros cuadrados en uso</t>
  </si>
  <si>
    <t>7- Número de metros cuadrados adecuados y/o reforzados</t>
  </si>
  <si>
    <t>3- Divulgación de la producción académica</t>
  </si>
  <si>
    <t>13- Número de publicaciones en revistas indexadas u homologadas apoyadas</t>
  </si>
  <si>
    <t>14- Número de Libros y revistas editadas por la Sección de Publicaciones de la Universidad</t>
  </si>
  <si>
    <t>4- Formación y desarrollo de la investigación</t>
  </si>
  <si>
    <t>15- Número de Semilleros de investigación</t>
  </si>
  <si>
    <t>16- Número de Grupos de Investigación institucionalizados</t>
  </si>
  <si>
    <t>17- Número de Proyectos de Investigación apoyados por el CIDC de la Universidad</t>
  </si>
  <si>
    <t>18- Número de Grupos de Investigación categorizados en MINCIENCIAS</t>
  </si>
  <si>
    <t>21- Número de participantes en eventos Académicos y Culturales  a los que asiste la UD</t>
  </si>
  <si>
    <t>22- Número de participantes en eventos Académicos y Culturales que organiza la UD</t>
  </si>
  <si>
    <t>19- Número de cursos de educación no formal o educación continuada en sus diferentes modalidades</t>
  </si>
  <si>
    <t>20- Número de asistentes a los diferentes cursos  de educación no formal y educación continuada</t>
  </si>
  <si>
    <t>27. Personas Sensibilizadas en Derechos, Deberes, Participación Ciudadana y Prevención y Control a la Función Pública</t>
  </si>
  <si>
    <t>28. Enteramientos y Notificaciones en el Ejercicio del Ministerio Público</t>
  </si>
  <si>
    <t>29. Intervenciones y Actuaciones a Petición de Parte Adelantadas en Defensa de los Derechos</t>
  </si>
  <si>
    <t>30. Intervenciones y Actuaciones de Oficio Adelantadas en Defensa de los Derechos</t>
  </si>
  <si>
    <t>31. Acciones Constitucionales Elaboradas</t>
  </si>
  <si>
    <t>32. Acciones en Favor de las Víctimas del Conflicto Armado Interno</t>
  </si>
  <si>
    <t>33. Asistencias en Mecanismos Alternativos de Solución de Conflictos</t>
  </si>
  <si>
    <t>34. Personas Asistidas</t>
  </si>
  <si>
    <t>35. Personas Orientadas</t>
  </si>
  <si>
    <t>36. Requerimientos Ciudadanos Finalizados de Intervención</t>
  </si>
  <si>
    <t>37. Traslados para Investigaciones Disciplinarias, Fiscales o Penales.</t>
  </si>
  <si>
    <t>38. Acciones de prevención y control a la función pública y seguimientos a sus observaciones</t>
  </si>
  <si>
    <t>39. Actividades con participación ciudadana</t>
  </si>
  <si>
    <t>40. Personas sensibilizadas en materia de prevención disciplinaria</t>
  </si>
  <si>
    <t>41. Certificados de antecedentes disciplinarios expedidos</t>
  </si>
  <si>
    <t>9. Fortalecer la protección de los derechos humanos, el derecho internacional humanitario y el interés público en el distrito capital</t>
  </si>
  <si>
    <t>10. Identificar los riesgos y hechos que afectan la gestión pública y la garantía de los derechos, incluyendo mecanismos de participación ciudadana.</t>
  </si>
  <si>
    <t>11. Fortalecer la gestión disciplinaria mediante acciones preventivas y disuasivas que deslegitimen conductas en los servidores de distrito capital</t>
  </si>
  <si>
    <t xml:space="preserve">1 MEJORAR EL COMPORTAMIENTO CIUDADANO EN TEMAS DE MOVILIDAD </t>
  </si>
  <si>
    <t>2 MEJORAR CONDICIONES DE SEGURIDAD VIAL</t>
  </si>
  <si>
    <t>3 MEJORAR EL TIEMPO DE DESPLAZAMIENTO DE LOS CIUDADANOS</t>
  </si>
  <si>
    <t>4 MEJORAR LA CALIDAD DE VIDA DE LOS HABITANTES EN CUANTO A MOVILIDAD Y FACTORES ASOCIADOS</t>
  </si>
  <si>
    <t>6 MEJORAR LOS SERVICIOS DE MOVILIDAD</t>
  </si>
  <si>
    <t>96 Número de controles preventivos, regulatorios o sancionatorios realizados</t>
  </si>
  <si>
    <t>106 Porcentaje de Implementación de las campañas de cultura ciudadana</t>
  </si>
  <si>
    <t>107 Número de medidas integrales de gestión de tránsito, pacificación o tráfico calmado implementadas</t>
  </si>
  <si>
    <t>108 Número de señales verticales de pedestal instaladas</t>
  </si>
  <si>
    <t>109 Número de puntos con sistemas de contención vehicular, dispositivos de canalización u otros elementos de control de tránsito mantenidos</t>
  </si>
  <si>
    <t>110 Porcentaje del Plan Distrital de Seguridad Vial Implementado</t>
  </si>
  <si>
    <t>98 Sistema semafórico en operación</t>
  </si>
  <si>
    <t>111 Porcentaje de afectación del tiempo de viaje promedio, para los usuarios de modos motorizados en la infraestructura vial, por efecto de las obras y la implementación de PMT sobre los 14 corredores viales principales-incluidas vías de desvío.</t>
  </si>
  <si>
    <t>112 Número de tramos de los 14 corredores principales de la ciudad y las vías de su área de influencia con velocidad incrementada.</t>
  </si>
  <si>
    <t>113 Porcentaje de implementación de las estrategias de la gestión de la demanda de transporte</t>
  </si>
  <si>
    <t>114 Porcentaje de implementación de las acciones de la política pública de la bicicleta</t>
  </si>
  <si>
    <t>103 Estrategia anual sobre Transparencia, Ética y Probidad implementada.</t>
  </si>
  <si>
    <t>7 FORTALECIMIENTO Y DESARROLLO EMPRESARIAL</t>
  </si>
  <si>
    <t>12 Empleo Incluyente y pertiente</t>
  </si>
  <si>
    <t>13 FORTALECIMIENTO DE LA COMPETITVIDAD</t>
  </si>
  <si>
    <t>6 SEGURIDAD ALIMENTARIA</t>
  </si>
  <si>
    <t>7 Fortalecer el Emprendimiento y el Desarrollo Empresarial</t>
  </si>
  <si>
    <t>8 Mejorar el acceso a oportunidades de empleo pertinente en Bogotá</t>
  </si>
  <si>
    <t>9 Fortalecer el Comercio Exterior y la Competitividad</t>
  </si>
  <si>
    <t>10 Lograr la sostenibilidad del Sistema de Abastecimiento y Distribución de Alimentos de Bogotá.</t>
  </si>
  <si>
    <t>5 Desarrollo Rural Sostenible</t>
  </si>
  <si>
    <t>115 No. Personas capacitadas en información financiera y herramientas de inclusión financiera</t>
  </si>
  <si>
    <t>116 No. de Emprendedores y/o empresarios capacitados, formados y/o fortalecidos en desarrollo de herramientas y habilidades de fortalecimiento principalmente en temas financieros y digitales</t>
  </si>
  <si>
    <t>117 No. unidades productivas apoyadas financieramente</t>
  </si>
  <si>
    <t>118 No. Eventos realizados presenciales y/o virtuales que promuevan el emprendimiento, la reinvención o generación de modelos de negocio</t>
  </si>
  <si>
    <t>119 No. Eventos realizados presenciales o virtuales que promuevan el desarrollo comercial de las Unidades Productivas y  MiPymes.</t>
  </si>
  <si>
    <t>120 No. emprendimientos y a unidades productivas apoyados financieramente con capital semilla y para la consolidación y crecimiento.</t>
  </si>
  <si>
    <t>121 No. emprendedores, empresarios y/o unidades productivas, fortalecidos beneficiarios del vehículo de propósito especial (SPV), en herramientas y temas empresariales.</t>
  </si>
  <si>
    <t>124 No. mujeres colocadas laboralmente</t>
  </si>
  <si>
    <t>125 No. jóvenes colocados laboralmente</t>
  </si>
  <si>
    <t>126 No. personas colocadas laboralmente</t>
  </si>
  <si>
    <t>127 Sistema de información para identificar las brechas del mercado laboral desarrollado</t>
  </si>
  <si>
    <t xml:space="preserve">128 No. de alianzas desarrolladas para el posicionamiento de la ciudad y de su clima de inversión. </t>
  </si>
  <si>
    <t>129 No. de mecanismos desarrollados de base científica, tecnológica e innovadora, que impulsen la reactivación económica de las empresas, en épocas de crisis.</t>
  </si>
  <si>
    <t>130 No.  empresas/unidades productivas fortalecidas como resultado de la consecución de alianzas estratégicas que conlleven a la materialización de iniciativas que promuevan el desarrollo del conocimiento, la innovación y nuevas tecnologías.</t>
  </si>
  <si>
    <t>111 No. de Mercados campesinos organizados</t>
  </si>
  <si>
    <t>11 No.  de actores de interés  vinculados a alternativas económicas mediante el acompañamiento y consolidación de encadenamientos comerciales</t>
  </si>
  <si>
    <t>173 Predios afectados por actividad extractiva que cuentan con instrumento administrativo de manejo y control ambiental controlados mediante seguimiento y evaluación ambiental</t>
  </si>
  <si>
    <t>174 Actividades realizadas para el diseño y la implementación de la Estrategia Distrital de Crecimiento Verde de la acciones de competencia de la SDA</t>
  </si>
  <si>
    <t>175 Número de actuaciones de evaluación, control, seguimiento y prevención ejecutadas sobre el arbolado urbano de Bogotá D.C.</t>
  </si>
  <si>
    <t>176 Número de actuaciones de evaluación, control, seguimiento y prevención ejecutadas sobre el recurso flora en Bogotá D.C.</t>
  </si>
  <si>
    <t>177 Número de actuaciones de evaluación, control, seguimiento y prevención ejecutadas sobre el recurso fauna silvestre en Bogotá D.C.</t>
  </si>
  <si>
    <t>178 Casa Ecológica de los Animales construida.</t>
  </si>
  <si>
    <t>179 Centro de Recepción y Rehabilitación de Flora y Fauna Silvestre construido y dotado.</t>
  </si>
  <si>
    <t>180 Realizar mantenimiento de la Infraestructura Ambiental priorizada.</t>
  </si>
  <si>
    <t>181 Seguimiento al programa del componente institucional de capacitación de los servidores públicos de la secretaria distrital de ambiente.</t>
  </si>
  <si>
    <t xml:space="preserve">182 Porcentaje de fortalecimiento de la articulación local, regional, nacional, internacional del componente ambiental de Bogotá 
</t>
  </si>
  <si>
    <t>183 Concentración promedio anual de material particulado de diámetro menor a 10 micras (PM10) por debajo de 50 µg/m3</t>
  </si>
  <si>
    <t>184 Comportamiento de la contaminación atmosférica por material partículado de diámetro menor a 10 micras (PM10) con respecto al año inmediatamente anterior.</t>
  </si>
  <si>
    <t>185 Acciones para el mantenimiento de áreas restauradas, rehabilitadas y recuperadas</t>
  </si>
  <si>
    <t>186 Actividades de participación, formulación,seguimiento e implementación del MIPG, en la Entidad.</t>
  </si>
  <si>
    <t>187 Número de aplicativos y/o sistemas de integración de información resultado de modelamiento o análisis de datos ambientales</t>
  </si>
  <si>
    <t>188 Número de personas vinculadas en las estrategias de educación ambiental</t>
  </si>
  <si>
    <t>189 Número de personas vinculadas en la estrategia de participación ciudadana</t>
  </si>
  <si>
    <t>190 Toneladas de Residuos de Construcción y Demolición dispuestas adecuadamente por las obras de construcción controladas por la SDA</t>
  </si>
  <si>
    <t>191 Toneladas de Residuos de Construcción y Demolición reutilizados o aprovechados por las obras de construcción controladas por la SDA</t>
  </si>
  <si>
    <t>192 Toneladas de residuos peligrosos gestionadas externamente por establecimientos de salud humana y afines (veterinarias, moteles, peluquerías entre otros) controlados por la SDA.</t>
  </si>
  <si>
    <t>193 Toneladas de llantas usadas aprovechadas controladas por la SDA.</t>
  </si>
  <si>
    <t>194 Número de proyectos realizados para la promoción de la economía circular para cerrar el ciclo de vida de los materiales</t>
  </si>
  <si>
    <t>195 Porcentaje de procesos Judiciales y extrajudiciales atendidos, en los que la Entidad es parte o interviniente como Autoridad Ambiental</t>
  </si>
  <si>
    <t>196 Porcentaje de avance en el fortalecimiento de gestión de la información ambiental de Bogotá priorizada</t>
  </si>
  <si>
    <t>197 Actuaciones de Evaluación, Control y Seguimiento Ambiental</t>
  </si>
  <si>
    <t>198 Informes de gestion y acciones realizadas para la administración, manejo y gestión de 19 áreas protegidas y de interés ambiental priorizadas</t>
  </si>
  <si>
    <t>199 Acuerdos con estrategias de conservación suscritos para incrementar oferta de servicios ambientales y ecosistémicos</t>
  </si>
  <si>
    <t>200 Acciones realizadas para el cumplimiento del plan de acción de la Política Pública Distrital de Ruralidad de compentencia de la DGA</t>
  </si>
  <si>
    <t>2 CALIDAD AMBIENTAL Y PRESERVACIÓN DEL PATRIMONIO NATURAL</t>
  </si>
  <si>
    <t>172 Número de km de ríos urbanos con índice de calidad hídrica aceptable, buena o superior (WQI &gt;65)</t>
  </si>
  <si>
    <t>3 ASISTENCIA TÉCNICA Y ECOEFICIENCIA PARA EL DESARROLLO DISTRITAL Y REGIONAL</t>
  </si>
  <si>
    <t>1 BIODIVERSIDAD ECOSISTEMAS Y AREAS PROTEGIDAS DEL D.C. CON CONSERVACIÓN Y MANEJO</t>
  </si>
  <si>
    <t>4 SISTEMA DE INFORMACIÓN AMBIENTAL</t>
  </si>
  <si>
    <t>6 CIUDADANIA PARTICIPATIVA Y RESPONSABLE CON EL AMBIENTE</t>
  </si>
  <si>
    <t>2 VELAR POR LA CALIDAD AMBIENTAL, LA PRESERVACIÓN DE LOS RECURSOS NATURALES E IMPULSAR LA ECOEFICIENCIA PARA UNA CIUDAD COMPETITIVA Y RESPONSABLE CON EL AMBIENTE</t>
  </si>
  <si>
    <t>1 CONSOLIDAR LA GESTIÓN SOBRE EL SUELO DE PROTECCIÓN DEL DISTRITO CAPITAL</t>
  </si>
  <si>
    <t>3 FORTALECER LOS PROCESOS DE PARTICIPACIÓN CIUDADANA, RESPONSABILIDAD SOCIAL Y ACCIÓN PÚBLICA INCIDENTE PARA UNA EFECTIVA GESTIÓN AMBIENTAL EN EL DISTRITO CAPITAL</t>
  </si>
  <si>
    <t>1 DISEÑAR, IMPLEMENTAR Y FORTALECER ACCIONES Y ESTRATEGIAS EN MATERIA DE SEGURIDAD CIUDADANA, CONVIVENCIA, ACCESO A LA JUSTICIA, ORDEN PÚBLICO, PREVENCIÓN Y CONTROL DEL DELITO EN EL DISTRITO CAPITAL</t>
  </si>
  <si>
    <t>1 IMPLEMENTACIÓN DE ESTRATEGIAS DE SEGURIDAD CIUDADANA ENFOCADAS A LA PREVENCIÓN Y CONTROL DEL DELITO</t>
  </si>
  <si>
    <t>1 Número de documentos de política pública elaborado para evaluar la implementación de las metas del PDD para el Sector de Seguridad, Convivencia y Acceso a la Justicia</t>
  </si>
  <si>
    <t>25 Número de jóvenes formados en habilidades de mediación, tolerancia, empatía, autocontrol y manejo de emociones para prevenir su vinculación al delito, violencias y consumo de SPA</t>
  </si>
  <si>
    <t>26 Porcentaje de avance en el diseño e implementación de una (1) estrategia de intervención de entornos vulnerables con énfasis en Instituciones Educativas Distritales, Sistema Integrado de Transporte Público, Ciclorutas, parques y zonas de rumba</t>
  </si>
  <si>
    <t>3 DOTACIÓN Y SOSTENIBILIDAD DE ELEMENTOS Y EQUIPOS PARA EL FORTALECIMIENTO DE LOS ORGANISMOS DE SEGURIDAD, DEFENSA Y JUSTICIA</t>
  </si>
  <si>
    <t>27 Número de sedes de la Policía Metropolitana de Bogotá construidas</t>
  </si>
  <si>
    <t>24 Porcentaje de cámaras de seguridad instaladas y en funcionamiento en la ciudad</t>
  </si>
  <si>
    <t>4 CONSTRUCCIÓN, ADQUISICIÓN, SOSTENIBILIDAD Y/O REFORZAMIENTO DE EQUIPAMIENTOS DE SEGURIDAD, DEFENSA Y JUSTICIA</t>
  </si>
  <si>
    <t>28 Número de sedes del Programa Distrital de Justicia Juvenil Restaurativa creadas</t>
  </si>
  <si>
    <t>29 Porcentaje del plan de mejoramiento de las Unidades de Reacción Inmediata -URI existentes y construcción de tres URI nuevas.</t>
  </si>
  <si>
    <t>5 IMPLEMENTACIÓN, SOSTENIMIENTO Y FORTALECIMIENTO DEL CENTRO DE COMANDO Y CONTROL</t>
  </si>
  <si>
    <t>30 Porcentaje de avance en la formulación e implementación del Plan de continuidad de negocio del C4 con sitios alternos multipropósito</t>
  </si>
  <si>
    <t>2 IMPLEMENTACIÓN DE ACCIONES PARA EL FORTALECIMIENTO DEL SISTEMA DISTRITAL DE JUSTICIA, LA INCLUSIÓN DE UN ENFOQUE DE JUSTICIA RESTAURATIVA EN EL SRPA Y LA OPERACIÓN ADECUADA DE LA CÁRCEL DISTRITAL</t>
  </si>
  <si>
    <t>31 Número de adolescentes y jóvenes atendidos a través de las diferentes rutas del programa distrital de Justicia Juvenil Restaurativa</t>
  </si>
  <si>
    <t>32 Porcentaje de avance en el diseño y la implementación de las acciones priorizadas en el Plan de mejoramiento para la problemática del hacinamiento carcelario en Bogotá</t>
  </si>
  <si>
    <t>33 Número de casas de justicia priorizadas un modelo de atención con ruta integral para mujeres</t>
  </si>
  <si>
    <t>4 INVENTARIO GENERAL DEL ESPACIO PÚBLICO CONSOLIDADO Y ADMINISTRADO</t>
  </si>
  <si>
    <t>5 ESPACIO PUBLICO RECUPERADO, SOSTENIDO Y ADMINISTRADO</t>
  </si>
  <si>
    <t xml:space="preserve">62. Porcentaje de colegios públicos distritales que ofrecen grados de educación inicial </t>
  </si>
  <si>
    <t>36. Número de docentes y directivos docentes con programas de formación inicial, permanente y posgradual</t>
  </si>
  <si>
    <t>9. ACCIONES DE PROMOCIÓN Y SENSIBILIZACIÓN DE DERECHOS Y DEBERES</t>
  </si>
  <si>
    <t>12. ACCIONES DE PREVENCIÓN Y CONTROL A LA FUNCIÓN PÚBLICA</t>
  </si>
  <si>
    <t>13. ACTIVIDADES CON PARTICIPACIÓN CIUDADANA</t>
  </si>
  <si>
    <t>7. ACCIONES DE SENSIBILIZACIÓN PROMOCIÓN DEL CONOCIMIENTO Y VIGILANCIA DE LA CONDUCTA DE LOS SERVIDORES EN EL DISTRITO CAPITAL.</t>
  </si>
  <si>
    <t>11. INTERVENCIÓN EN DEFENSA DE LOS DERECHOS Y EL INTERÉS PÚBLICO</t>
  </si>
  <si>
    <t>11. MINTERVENCIÓN EN DEFENSA DE LOS DERECHOS Y EL INTERÉS PÚBLICO</t>
  </si>
  <si>
    <t>8. ORIENTACIÓN, ASISTENCIA Y GESTIÓN EN DEFENSA DE LOS DERECHOS Y EL INTERÉS PÚBLICO</t>
  </si>
  <si>
    <t>%</t>
  </si>
  <si>
    <t>7. SISTEMA DISTRITAL DE INFORMACIÓN DE TALENTO HUMANO</t>
  </si>
  <si>
    <t xml:space="preserve">9. PROGRAMA DISTRITAL DE CAPACITACIÓN Y FORMACIÓN EN COMPETENCIAS </t>
  </si>
  <si>
    <t>10. PROGRAMA DISTRITAL DE BIENESTAR Y RECONOCIMIENTO</t>
  </si>
  <si>
    <t>11. SISTEMA DE GESTIÓN DISTRITAL DE SEGURIDAD Y SALUD EN EL TRABAJO</t>
  </si>
  <si>
    <t>12. SERVICIO DE APOYO DISTRITAL A LA EDUCACIÓN FORMAL DE LOS SERVIDORES Y SUS HIJOS.</t>
  </si>
  <si>
    <t>13. SISTEMA DISTRITAL DE GESTIÓN  DE RENDIMIENTO Y LA PRODUCTIVIDAD DEL TALENTO HUMANO</t>
  </si>
  <si>
    <t>14. CONCEPTUALIZACIÓN  Y SERVICIO DE ASESORÍA, TÉCNICO JURÍDICA A ENTIDADES Y ORGANISMOS DEL DISTRITO CAPITAL</t>
  </si>
  <si>
    <t>15. REDISEÑOS INSTITUCIONALES</t>
  </si>
  <si>
    <t>1. MEJORAR LA CALIDAD, OPORTUNIDAD Y EFECTIVIDAD DE LAS EVALUACIONES DE LAS POLÍTICAS PÚBLICAS, LAS AUDITORIAS Y EL RESARCIMIENTO DEL DAÑO AL PATRIMONIO PÚBLICO DISTRITAL</t>
  </si>
  <si>
    <t>2. MEJORAR LOS BENEFICIOS DEL CONTROL FISCAL</t>
  </si>
  <si>
    <t>3. POSICIONAR LA IMAGEN DE LA CONTRALORÍA DE BOGOTÁ</t>
  </si>
  <si>
    <t>4. Informes de auditoría realizados durante el período</t>
  </si>
  <si>
    <t xml:space="preserve">2. Valor de la Cuantía Recaudada en la Vigencia  por procesos de responsabilidad fiscal </t>
  </si>
  <si>
    <t>5. Porcentaje de actividades de control social ejecutadas</t>
  </si>
  <si>
    <t xml:space="preserve">1. INFORMES DE AUDITORIA </t>
  </si>
  <si>
    <t>2. PROCESOS DE RESPONSABILIDAD FISCAL</t>
  </si>
  <si>
    <t>4. ACTIVIDADES DE CONTROL SOCIAL</t>
  </si>
  <si>
    <t>INFORMACIÓN PMR 2021</t>
  </si>
  <si>
    <t>Indicadores de Objetivo</t>
  </si>
  <si>
    <t>13. Intervenciones y actuaciones en Defensa de los Derechos</t>
  </si>
  <si>
    <t>14. Requerimientos Ciudadanos Finalizados Totales</t>
  </si>
  <si>
    <t>15. Advertencias y alertas emitidas.</t>
  </si>
  <si>
    <t>16. Decisiones de fondo proferidas en los proceos disciplinarios</t>
  </si>
  <si>
    <t>1. Satisfacción ciudadana con respecto a los puntos de servicio de la Red CADE</t>
  </si>
  <si>
    <t>3. Porcentaje de avance en la formulación de los  Programas de Desarrollo con Enfoque Territorial (PDET), para la promoción de una adecuada integración social y territorial</t>
  </si>
  <si>
    <t>2. Porcentaje de cumplimiento de la estrategia para promover la gestión del conocimiento y la innovación</t>
  </si>
  <si>
    <t>4. Porcentaje de avance en la adopción de medidas para atención de población victimas del conflicto armado</t>
  </si>
  <si>
    <t>26. Índice de Innovación Pública realizado</t>
  </si>
  <si>
    <t>27. Estrategia preventiva en el marco de la PPDTINTC en los 16 sectores del Distrito implementada</t>
  </si>
  <si>
    <t>1. Tasa de cobertura bruta en el distrito</t>
  </si>
  <si>
    <t>2. Tasa de cobertura neta ajustada</t>
  </si>
  <si>
    <t>9. Estudiantes en situación de vulnerabilidad atendidos en colegios distritales</t>
  </si>
  <si>
    <t>10. Estudiantes con capacidades excepcionales y/o talentos matriculados en el sistema educativo distrital</t>
  </si>
  <si>
    <t>27. Número de estudiantes con necesidades educativas especiales matriculados en el sistema educativo distrital</t>
  </si>
  <si>
    <t>11. Porcentaje de las IED clasificados en las categorías  A y A+ en las pruebas Saber 11</t>
  </si>
  <si>
    <t>12. Puntaje promedio de los colegios distritales en las pruebas de estado (lenguaje)</t>
  </si>
  <si>
    <t>13. Puntaje promedio de los colegios distritales en las pruebas de estado (matemáticas)</t>
  </si>
  <si>
    <t>14. Puntaje promedio de los colegios distritales en las pruebas de estado (inglés)</t>
  </si>
  <si>
    <t>19. Tasa de retención escolar</t>
  </si>
  <si>
    <t>20. Tasa de aprobación en colegios distritales</t>
  </si>
  <si>
    <t>25. Campañas de cultura ciudadana implementadas</t>
  </si>
  <si>
    <t>19. Disminuir las fatalidades en accidentes de tránsito</t>
  </si>
  <si>
    <t>3. Tiempo promedio de viaje en la ciudad</t>
  </si>
  <si>
    <t xml:space="preserve">4. Porcentaje de aumento de viajes realizados en bicicleta </t>
  </si>
  <si>
    <t>22. Niveles de satisfacción de los ciudadanos y partes interesadas alcanzados</t>
  </si>
  <si>
    <t>12. Número emprendedores de subsistencia o micro y pequeñas empresarios con habilidades financieras desarrolladas</t>
  </si>
  <si>
    <t>13. Número unidades de micro, pequeña y mediana empresa, negocios, pequeños comercios, unidades productivas aglomeradas, y/o emprendimientos por subsistencia, que permitan su acceso a liquidez y la conservación de los empleos o que ayude a crecer o consolidar sus negocios</t>
  </si>
  <si>
    <t>14. Número de eventos  desarrollados con prioridad en prioridad a estrategias presenciales y/o virtuales</t>
  </si>
  <si>
    <t>15. Vehículo financiero de crecimiento diseñado, puesto en marcha y fondeado</t>
  </si>
  <si>
    <t>10. Número  de  personas  colocadas,  con  énfasis  en sectores   de   oportunidad   y   en   empleos verdes</t>
  </si>
  <si>
    <t>16. Número de nuevos mercados /segmentos comerciales abiertos para 100 empresas</t>
  </si>
  <si>
    <t>17. Número de empresas de alto potencial de crecimiento (mayores generadores de empleo), emprendimientos de estilo de vida y PYMES impactadas</t>
  </si>
  <si>
    <t>18. Número de Actores del Sistema de Abastecimiento Alimentario fortalecidos</t>
  </si>
  <si>
    <t>11. Número de hogares y/o unidades productivas vinculados a procesos productivos</t>
  </si>
  <si>
    <t>50. Número de subsidios entregados para adquisición de viviendas.</t>
  </si>
  <si>
    <t>51. Número de obras construidas en territorios de mejoramiento integral</t>
  </si>
  <si>
    <t xml:space="preserve">52. Indice de cumplimiento de las acciones preventivas, de inspección, vigilancia y control de vivienda </t>
  </si>
  <si>
    <t>53. Porcentaje de avance en la implementación de normas de transparencia y anticorrupción</t>
  </si>
  <si>
    <t>79. Aumentar el porcentaje de la población que realiza prácticas culturales</t>
  </si>
  <si>
    <t>80. Número de equipamientos culturales, recreativos y deportivos mejorados</t>
  </si>
  <si>
    <t>81. Promedio de libros leídos al año por persona</t>
  </si>
  <si>
    <t>82. Acciones de participación ciudadana desarrolladas por organizaciones comunales, sociales y comunitarias</t>
  </si>
  <si>
    <t>84. Número de intervenciones artísticas y culturales apoyadas</t>
  </si>
  <si>
    <t>85. Número de estrategias de internacionalización generadas</t>
  </si>
  <si>
    <t>1. Porcentaje de avance en la formulación y viabilización del modelo de ordenamiento territorial.</t>
  </si>
  <si>
    <t xml:space="preserve">8. ORIENTAR LA VISIÓN DEL DISTRITO CAPITAL  MEDIANTE  ACCIONES EN  FORMULACIÓN, GESTIÓN, SEGUIMIENTO O EVALUACIÓN DE POLÍTICAS PÚBLICAS, ASÍ COMO LA INTEGRACIÓN REGIONAL. </t>
  </si>
  <si>
    <t>4. Políticas públicas  formuladas, actualizadas y/o en seguimiento y acciones de implementación e integración regional implementadas.</t>
  </si>
  <si>
    <t>3. Número de estudios de ciudad elaborados y difundidos.</t>
  </si>
  <si>
    <t xml:space="preserve">1. Mujeres vinculadas a acciones de prevención,  atención, protección y acceso a la justicia especializada para las mujeres </t>
  </si>
  <si>
    <t>2. Mujeres vinculadas a procesos de promoción, igualdad de oportunidades y desarrollo de capacidades para el reconocimiento de las mujeres</t>
  </si>
  <si>
    <t xml:space="preserve">3. Mujeres vinculadas a procesos formativos para el desarrollo de capacidades de incidencia, liderazgo, empoderamiento y participación política </t>
  </si>
  <si>
    <t>4. Mujeres vinculadas a la oferta de servicios y estrategias del Sistema Distrital de Cuidado</t>
  </si>
  <si>
    <t>10. Porcentaje de hogares capacitados en educación nutricional</t>
  </si>
  <si>
    <t>11. Número de personas beneficiadas con apoyos alimentarios</t>
  </si>
  <si>
    <t>13. Número de niños, niñas, adolescentes y mujeres gestantes atendidos en el marco de la RIA</t>
  </si>
  <si>
    <t xml:space="preserve">4. AVANZAR EN EL DISEÑO, IMPLEMENTACIÓN Y EVALUACIÓN DE ESTRATEGIAS QUE CONLLEVEN AL MEJORAMIENTO DE LA CALIDAD DE VIDA DE LA POBLACIÓN DE LA CIUDAD A TRAVÉS DE LA GARANTÍA DEL DERECHO A </t>
  </si>
  <si>
    <t>5. PROMOVER Y POTENCIAR EL DESARROLLO INTEGRAL DE LA POBLACIÓN DESDE LA GESTACIÓN HASTA LA ADOLESCENCIA CON ÉNFASIS EN QUIENES TIENEN CONDICIONES DE VULNERABILIDAD</t>
  </si>
  <si>
    <t xml:space="preserve">31. Número de jóvenes atendidos con los servicios ofertados por  la SDIS </t>
  </si>
  <si>
    <t>7. FORTALECER EL DESARROLLO DE CAPACIDADES Y GENERACIÓN DE OPORTUNIDADES DE LOS JÓVENES</t>
  </si>
  <si>
    <t>27. Número de personas atendidas en los servicios sociales que permita la reducción de la desigualdad, dependencia y vulnerabilidad social de las personas mayores de Bogotá</t>
  </si>
  <si>
    <t>8. CONTRIBUIR A UN ENVEJECIMIENTO Y UNA VEJEZ DIGNA Y FELIZ  EN CONDICIONES DE IGUALDAD EN LA CIUDAD DE BOGOTA</t>
  </si>
  <si>
    <t>17. Número de personas  con discapacidad incluidas efectivamente en el Distrito.</t>
  </si>
  <si>
    <t>9. ORIENTAR, FORTALECER Y ESTABLECER REDES CON ACTORES PÚBLICOS Y PRIVADOS PARA PROMOVER EL PROCESO DE INCLUSIÓN DE LAS PERSONAS CON DISCAPACIDAD EN EL DISTRITO CAPITAL</t>
  </si>
  <si>
    <t xml:space="preserve">
18. Ciudadanos habitantes de calle atendidos por la SDIS que participan en los procesos de superación de habitabilidad en calle
</t>
  </si>
  <si>
    <t>10. PROMOVER EL DESARROLLO DE CAPACIDADES Y LA AMPLIACIÓN DE OPORTUNIDADES DE CIUDADANOS HABITANTES DE CALLE</t>
  </si>
  <si>
    <t>29. Porcentaje de avance en la implementación del Plan Distrital de Prevención Integral de las Violencias contra las niñas, los niños, adolescentes, mujeres y personas mayores.</t>
  </si>
  <si>
    <t xml:space="preserve">19. Porcentaje de casos  por violencia intrafamiliar y delito sexual atendidos oportunamente (en los tiempos de ley) en las comisarías de familia </t>
  </si>
  <si>
    <t>32. Porcentaje de comisarias de familia fortalecidas</t>
  </si>
  <si>
    <t>20. Porcentaje de avance en acciones de  prevención de la maternidad y la paternidad temprana en Bogotá</t>
  </si>
  <si>
    <t xml:space="preserve">21. Porcentaje de avance de acciones de abordaje territorial </t>
  </si>
  <si>
    <t>13. DISEÑAR E IMPLEMENTAR UNA ESTRATEGIA DE ABORDAJE TERRITORIAL QUE CONTRIBUYA AL FORTALECIMIENTO DE LA GESTIÓN LOCAL Y AL MEJORAMIENTO DE LA CALIDAD DE VIDA DE LOS CIUDADANOS</t>
  </si>
  <si>
    <t>12. CONTRIBUIR EN LA PREVENCIÓN DE LA MATERNIDAD Y LA PATERNIDAD TEMPRANA EN BOGOTÁ</t>
  </si>
  <si>
    <t>22. Número de equipamientos sociales construidos o adecuados</t>
  </si>
  <si>
    <t xml:space="preserve">14. CONSTRUIR Y ADECUAR INFRAESTRUCTURA SOCIAL DE CALIDAD PARA REDUCIR LA BRECHA DE DESIGUALDAD, SEGREGACIÓN Y DISCRIMINACIÓN DE LA CIUDAD. </t>
  </si>
  <si>
    <t xml:space="preserve">23. Porcentaje de avance en acciones de fortalecimiento de la capacidad operativa y  técnica en los servicios de soporte de la gestión institucional y en el desarrollo integral del talento humaNúmero </t>
  </si>
  <si>
    <t xml:space="preserve">15 FORTALECER  LA CAPACIDAD OPERATIVA Y  TÉCNICA EN LOS SERVICIOS DE SOPORTE DE LA GESTIÓN INSTITUCIONAL Y EN EL DESARROLLO INTEGRAL DEL TALENTO HUMANO. </t>
  </si>
  <si>
    <t>24. Porcentaje de avance de acciones de mejoramiento de eficiencia administrativa mediante el uso de la tecnología y la información</t>
  </si>
  <si>
    <t xml:space="preserve">16. MEJORAR LA EFICIENCIA ADMINISTRATIVA MEDIANTE EL USO DE LA TECNOLOGÍA Y LA INFORMACIÓN </t>
  </si>
  <si>
    <t>17. CONSOLIDAR UNA GESTIÓN PÚBLICA MÁS TRANSPARENTE, EFICIENTE Y DISPUESTA A OFRECER UN MEJOR SERVICIO AL CIUDADANO.</t>
  </si>
  <si>
    <t>25. Porcentaje de avance de acciones encaminadas a consolidar una gestión pública más transparente, eficiente</t>
  </si>
  <si>
    <t>18. GENERAR CONDICIONES PROPICIAS PARA EL DESARROLLO INTEGRAL Y EL RESPETO DE LA DIGNIDAD DE LAS PERSONAS DE LOS SECTORES SOCIALES LGBTI</t>
  </si>
  <si>
    <t xml:space="preserve">28. Porcentaje de avance en la implementación del Modelo de inclusión social para los sectores LGBTI </t>
  </si>
  <si>
    <t>30. Porcentaje de avance de la estrategia de territorios cuidadores en el marco de situaciones de emergencia</t>
  </si>
  <si>
    <t>33. Número de personas en flujos migratorios mixtos y retornados atendidas en las 20 localidades del distrito</t>
  </si>
  <si>
    <t>20. CONTRIBUIR A LA INTEGRACIÓN SOCIOECONÓMICA Y/O CULTURAL DE LA POBLACIÓN MIGRANTE-REFUGIADA-RETORNADA N</t>
  </si>
  <si>
    <t>19.  FORTALECER LAS ACCIONES DE CUIDADO EN EL MARCO DE LAS SITUACIONES DE EMERGENCIAS SOCIALES, SANITARIAS, NATURALES, ANTRÓPICAS Y DE VULNERABILIDAD INMINENTE, EN LOS TERRITORIOS DE BOGOTÁ.</t>
  </si>
  <si>
    <t xml:space="preserve"> 6. Índice de Desarrollo del Servicio Civil</t>
  </si>
  <si>
    <t>74. Acuerdos con estrategias de conservación suscritos para incrementar oferta de servicios ambientales y ecosistémicos</t>
  </si>
  <si>
    <t>73. Acciones de administración de áreas protegidas y de interés ambiental que se realizan</t>
  </si>
  <si>
    <t>71. Procesos locales de planeación y presupuestos participativos, con recursos sectoriales territorializables, acompañados técnicamente</t>
  </si>
  <si>
    <t>6. Porcentaje de avance en la implementación del plan de acción de la Política Pública de
Espacio Público</t>
  </si>
  <si>
    <t>2. Tiempo promedio (en minutos) de respuesta para atender las emergencias por parte del UAECOB.</t>
  </si>
  <si>
    <t>3. Nivel de satisfacción de los servicios prestados por la UAECOB</t>
  </si>
  <si>
    <t>2. INTERVENIR INTEGRALMENTE ÁREAS ESTRATÉGICAS DE BOGOTÁ TENIENDO EN CUENTA LAS DINÁMICAS PATRIMONIALES, AMBIENTALES, SOCIALES Y CULTURALES, POR MEDIO DEL  CONOCIMIENTO Y REDUCCIÓN EN LA GESTIÓN DE  RIESGO DE INCENDIOS, INCIDENTES CON MATERIALES PELIGROSOS Y ESCENARIOS DE RIESGOS</t>
  </si>
  <si>
    <t>2. Nivel de eficiencia de la gestión jurídica en el Distrito Capital</t>
  </si>
  <si>
    <t>1. Tasa de homicidios por cada 100.000 habitantes</t>
  </si>
  <si>
    <t>3. Tasa de hurto a personas por 100.000 habitantes</t>
  </si>
  <si>
    <t>9. Número de usuarios atendidos en el sistema de justicia local</t>
  </si>
  <si>
    <t>7. Porcentaje de disminución de los casos de violencia interpersonal</t>
  </si>
  <si>
    <t>8. Porcentaje de personas que consideran que la seguridad en la ciudad ha mejorado</t>
  </si>
  <si>
    <t>16. Alternativas Comerciales fortalecidas para la comercialización de las mypimes y/o emprendimientos de los vendedores informales</t>
  </si>
  <si>
    <t>17. Zonas de la ciudad intervenidas para la construcción social del espacio público con énfasis en vendedores informales y bicitaxistas</t>
  </si>
  <si>
    <t>18. Emprendimientos por subsistencia incubados en concordancia con las nuevas oportunidades del mercado</t>
  </si>
  <si>
    <t>19. Plazas de mercado potenciadas para el turismo y el abastecimiento</t>
  </si>
  <si>
    <t>92. Tasa de mortalidad prematura por enfermedades crónicas no transmisibles en personas con edades de 30 a 69 años</t>
  </si>
  <si>
    <t xml:space="preserve">77. Tasa de mortalidad infantil </t>
  </si>
  <si>
    <t>89. Razón de mortalidad materna RMM</t>
  </si>
  <si>
    <t>90. Tasa de mortalidad por desnutrición aguda como causa básica en menores de 5 años</t>
  </si>
  <si>
    <t>85. Tasa específica de fecundidad en mujeres de 15 a 19 años</t>
  </si>
  <si>
    <t>93. Tasa específica de fecundidad en mujeres de 10 a 14 años</t>
  </si>
  <si>
    <t>91. Incidencia de sífilis congénita</t>
  </si>
  <si>
    <t>94. Porcentaje de disminución de número de casos de enfermedades transmisibles en control (Tosferina, Varicela, Hepatitis A, Parotiditis y Meningitis)</t>
  </si>
  <si>
    <t>95. Porcentaje de oportunidad en el inicio de tratamientos de cáncer cervical y seno en las mujeres</t>
  </si>
  <si>
    <t xml:space="preserve">96. Porcentaje de atención de brotes y eventos de emergencias en salud pública </t>
  </si>
  <si>
    <t>97. Porcentaje de disminución de muertes por enfermedad Cardiovascular y EPOC en mayores de 30 años e IRA en menores de 5 años</t>
  </si>
  <si>
    <t>99. Porcentaje de implementación del Plan de Asesoría y Asistencia Técnica</t>
  </si>
  <si>
    <t>100. Porcentaje de avance en estructuración de 3 instalaciones hospitalarias</t>
  </si>
  <si>
    <t xml:space="preserve">101. Estrategia Gobierno Abierto en Salud de Bogotá - GABO diseñada e implementada </t>
  </si>
  <si>
    <t xml:space="preserve">8. Número de Personas atendidas  por incidentes, emergencias y desastres con respuesta integral y coordinada </t>
  </si>
  <si>
    <t>9. Número de personas capacitadas en acciones de emergencias frente a un evento de gran magnitud</t>
  </si>
  <si>
    <t xml:space="preserve">13. Número de familias beneficiadas a través del programa de reasentamiento. </t>
  </si>
  <si>
    <t>3. REALIZAR EL MEJORAMIENTO INTEGRAL DE LA INFRAESTRUCTURA VIAL Y DE ESPACIO PÚBLICO COMO EJES ARTICULADORES
DE LA MOVILIDAD TANTO DE LA CIUDAD COMO DE LA REGIÓN.</t>
  </si>
  <si>
    <t>1. Porcentaje de kilómetros carril de malla vial arterial e intermedia en buen estado</t>
  </si>
  <si>
    <t>2. Porcentaje de kilómetros de Troncal en buen estado</t>
  </si>
  <si>
    <t>7. Fases de la articulación de la gestión pensional del Distrito realizadas</t>
  </si>
  <si>
    <t xml:space="preserve"> 4. GESTIÓN PENSIONAL EFICIENTE EN EL DISTRITO CAPITAL</t>
  </si>
  <si>
    <t>1. Personas que habitaban en zonas de alto riesgo trasladadas a viviendas seguras</t>
  </si>
  <si>
    <t>3. Personas que consolidan su patrimonio con un título de propiedad</t>
  </si>
  <si>
    <t>8. Personas beneficiadas indirectamente con la entrega de zonas de cesión</t>
  </si>
  <si>
    <t>2. DISMINUIR EL NÚMERO DE HOGARES QUE HABITAN EN PREDIOS LOCALIZADOS EN ZONAS DE ALTO RIESGO NO MITIGABLE O LOS ORDENADOS MEDIANTE SENTENCIAS JUDICIALES O ACTOS ADMINISTRATIVOS.</t>
  </si>
  <si>
    <t>3. REALIZAR EL ACOMPAÑAMIENTO TÉCNICO, JURÍDICO Y SOCIAL A LAS FAMILIAS ASENTADAS VIS O VIP, CON EL FIN DE OBTENER UN TÍTULO DE PROPIEDAD REGISTRADO Y CONCRETAR LA ENTREGA DE ZONAS DE CESIÓN OBLIGATORIAS; FACILITANDO EL ACCESO A UNA CIUDAD LEGAL.</t>
  </si>
  <si>
    <t>4. REALIZAR MEJORAMIENTO INTEGRAL DE ESPACIO PÚBLICO EN OCHO (8) TERRITORIOS PRIORIZADOS.</t>
  </si>
  <si>
    <t>5. IMPLEMENTAR UN INSTRUMENTO DE POLÍTICA PÚBLICA DISTRITAL DE MEJORAMIENTO Y CONSTRUCCIÓN DE VIVIENDA DENOMINADO PLAN TERRAZAS.</t>
  </si>
  <si>
    <t>7. Personas beneficiadas  con la intervención de espacio público a escala barrial</t>
  </si>
  <si>
    <t>9. Personas beneficiadas con la expedición de los actos de reconocimiento emitidos</t>
  </si>
  <si>
    <t>11. Personas cabeza de hogar que acceden al Banco Distrital de materiales</t>
  </si>
  <si>
    <t>6. Personas beneficiadas con la implementación del plan piloto</t>
  </si>
  <si>
    <t>13. Porcentaje de parques y/o escenarios administrados por el IDRD con acciones de sostenibilidad, reverdecimiento y/o adaptación al cambio climático.</t>
  </si>
  <si>
    <t>10. Número de personas beneficiadas con procesos de alfabetización física que generen y multipliquen buenas prácticas para vivir una vida activa y saludable</t>
  </si>
  <si>
    <t>11. Porcentaje de personas que realizan actividad física en Bogotá</t>
  </si>
  <si>
    <t>1. Mejorar la cobertura y las condiciones de infraestructura de los parques y escenarios, para el uso y disfrute de la población de Bogotá D.C.</t>
  </si>
  <si>
    <t>2. Impulsar la participación activa de los habitantes de Bogotá en los servicios recreativos, deportivos y de actividad física ofrecidos por la entidad, fomentando el buen uso y aprovechamiento del tiempo libre</t>
  </si>
  <si>
    <t>4. Apoyar el desarrollo de procesos deportivos de masificación, iniciación, talento y reserva y alto rendimiento que permita el relevo generacional del deporte en el distrito capital</t>
  </si>
  <si>
    <t>12. Niños, niñas y adolescentes beneficiados con procesos de iniciación y formación deportiva</t>
  </si>
  <si>
    <t>31. Beneficiarios de procesos integrales de formación atendidos</t>
  </si>
  <si>
    <t>32. Consolidación de acciones para integrar el patrimonio cultural de Bogotá</t>
  </si>
  <si>
    <t>33. Capacidad institucional desarrollada y mantenida</t>
  </si>
  <si>
    <t>12. Porcentaje de atención de la población en situación de vida en calle, en riesgo de habitabilidad en calle y en fragilidad social frente a población de 8 a 28 años en línea
de indigencia año de estudio</t>
  </si>
  <si>
    <t>14. Porcentaje de jóvenes en situación de vida en calle, en riesgo de habitabilidad en calle y en fragilidad social que  tienen acceso desarrollo de oportunidades frente a población de 18 a 28 años en línea de indigencia año de estudio</t>
  </si>
  <si>
    <t xml:space="preserve">32. Número de participantes en prácticas culturales y artísticas ofrecidas. </t>
  </si>
  <si>
    <t>33. Número de espacios idóneos para el desarrollo de las actividades misionales y administrativo de la Entidad.</t>
  </si>
  <si>
    <t xml:space="preserve">34. Número de personas que acceden a las publicaciones, plataformas, contenidos artísticos y culturales y otros repositorios de información de la FUGA.  </t>
  </si>
  <si>
    <t xml:space="preserve">35. Número de organizaciones, emprendimientos, empresas, agentes y/o sectores con condiciones de circulación y encadenamiento y/o articulaciones. </t>
  </si>
  <si>
    <t>36. M2 recuperados en el sector Bronx Distrito Creativo</t>
  </si>
  <si>
    <t>5. Número de asistentes a bienes y servicios culturales ofrecidos por la OFB y en alianza con el sector público y privado.</t>
  </si>
  <si>
    <t>6. Número de artistas del sector que se vinculan a los proyectos artísticos que promueve la OFB.</t>
  </si>
  <si>
    <t>8. Número de asistentes a eventos de carácter artístico, cultural o académico realizados en la sala Otto de Greiff.</t>
  </si>
  <si>
    <t>9. Número de actividades de carácter artístico, cultural o académico realizados en la sala Otto de Greiff.</t>
  </si>
  <si>
    <t>11. Número de niñ@s vinculados a proyectos de formación orquestal y coral.</t>
  </si>
  <si>
    <t>5. CONSOLIDAR AL JARDÍN BOTÁNICO JOSÉ CELESTINO MUTIS COMO CENTRO LÍDER, EN INVESTIGACIÓN, GESTIÓN DEL CONOCIMIENTO Y DESARROLLO CIENTÍFICO DE LOS ECOSISTEMAS ALTOANDINOS Y DE PÁRAMO</t>
  </si>
  <si>
    <t>8. Porcentaje de avance de los procesos de investigación, adelantados por la Subdirección Científica.</t>
  </si>
  <si>
    <t>80. Programas de investigación para el cierre de brechas y tranformación pedagógica, realizado en Bogotá</t>
  </si>
  <si>
    <t>81. Número de maestras, maestros y directivos docentes apoyados en estrategias para la formación, el fortalecimiento de redes, semilleros, grupos de investigación, la innovación educativa y, el reconocimiento a su labor.</t>
  </si>
  <si>
    <t>6. Porcentaje de capacidades democráticas y expresiones organizadas de participación ciudadana fortalecidas</t>
  </si>
  <si>
    <t>5. Número de empresas u organizaciones comunitarias prestadoras de servicios turísticos o conexas a la cadena de valor del turismo, capacitadas en temas  relacionados con sostenibilidad y fortalecimiento empresarial.</t>
  </si>
  <si>
    <t>11. Número de prestadores de servicios turísticos incorporados en el programa de turismo sostenible, incluido el énfasis en bioseguridad.</t>
  </si>
  <si>
    <t>9. Número de atractivos turísticos construidos o intervenidos</t>
  </si>
  <si>
    <t>12. Número de corredores de la ciudad con señalización turística implementada</t>
  </si>
  <si>
    <t>13. Porcentaje de avance en  la formulación de la Política Distrital de Turismo</t>
  </si>
  <si>
    <t>14. Niños, niñas y adolescentes vinculados al Programa Colegios Amigos del Turismo sensibilizados en Cultura Turística.</t>
  </si>
  <si>
    <t>15. Personas en situación de discapacidad participantes en Recorridos de Apropiación de Ciudad</t>
  </si>
  <si>
    <t>16. Mujeres participantes de programas de las Casas de Igualdad de Oportunidades sensibilizadas en Cultura Turística</t>
  </si>
  <si>
    <t>6. Número de viajeros extranjeros que visitan anualmente Bogotá</t>
  </si>
  <si>
    <t>17. Número de turistas nacionales que visitan anualmente Bogotá</t>
  </si>
  <si>
    <t>18. Número de turistas internacionales que visitan anualmente Bogotá</t>
  </si>
  <si>
    <t>19. Número de eventos relacionados con congresos, convenciones, reuniones, viajes de incentivo y grandes eventos captados para la recuperación del sector turismo en Bogotá</t>
  </si>
  <si>
    <t>1. Número de participantes en actividades de sensibilización o Formación artística</t>
  </si>
  <si>
    <t>6. Número de asistencias a actividades artísticas producidas o apoyadas por el IDARTES</t>
  </si>
  <si>
    <t>7. Número de agentes del sector involucrados en procesos de participación</t>
  </si>
  <si>
    <t>2. Número de agentes del sector beneficiados con estímulos</t>
  </si>
  <si>
    <t>32. Porcentaje de los cambios identificados en los predios incorporados anualmente en la base de datos catastral de la ciudad (urbano y rural) con enfoque multipropósito.</t>
  </si>
  <si>
    <t>33. Porcentaje de capas de información geográfica de la infraestructura de datos espaciales de Bogotá actualizadas durante el cuatrienio</t>
  </si>
  <si>
    <t>34. Porcentaje de avance anual en la implementación del estándar OGC-TJS</t>
  </si>
  <si>
    <t>35. Número de entidades territoriales que contratan el servicio de gestión u operación catastral multipropósito</t>
  </si>
  <si>
    <t xml:space="preserve"> 8. Número de habitantes beneficiados por conservación</t>
  </si>
  <si>
    <t>13. Porcentaje de residuos sólidos aprovechados en la ciudad</t>
  </si>
  <si>
    <t>15. Números de servicios funerarios ofertados en los cementerios de propiedad del Distrito</t>
  </si>
  <si>
    <t>14. Número de Bóvedas, Osarios y Cenizarios (BOC) disponibles en los Cementerios de Propiedad del Distrito</t>
  </si>
  <si>
    <t xml:space="preserve">
16. Número de subvenciones otorgadas. </t>
  </si>
  <si>
    <t xml:space="preserve"> 
17. Porcentaje de ordenes de trabajo atendidas en menos de 72 horas</t>
  </si>
  <si>
    <t>6. Jornadas de esterilización de Caninos y felinos realizadas para contribuir con el control poblacional</t>
  </si>
  <si>
    <t xml:space="preserve">7. Animales en condición de vulnerabilidad atendidos integralmente </t>
  </si>
  <si>
    <t>8. Ciudadanos y ciudadanas vinculadas a las estrategias de cultura ciudadana, participación, educación ambiental y protección animal, con enfoque diferencial y de genero</t>
  </si>
  <si>
    <t>1. Número de solicitudes de ingreso a los Proyectos Curriculares de Pregrado</t>
  </si>
  <si>
    <t>2. Número de solicitudes de ingreso a los Proyectos Curriculares de Postgrado</t>
  </si>
  <si>
    <t>3. Número de estudiantes que ingresan en la vigencia a los Proyectos Curriculares de Pregrado</t>
  </si>
  <si>
    <t>4. Número de estudiantes que ingresan en la vigencia a los Proyectos Curriculares de Postgrado</t>
  </si>
  <si>
    <t>5. Número de Docentes en formación de Doctorados</t>
  </si>
  <si>
    <t>6. Número de Docentes en formación en Maestrías</t>
  </si>
  <si>
    <t>7. Porcentaje de Docentes con formación doctoral</t>
  </si>
  <si>
    <t>8. Porcentaje de Docentes con formación de maestría</t>
  </si>
  <si>
    <t>9. Número de Programas Académicos con Registro Calificado o renovación del mismo, por el Ministerio de Educación Nacional</t>
  </si>
  <si>
    <t>10. Número de Programas académicos con Acreditación de Alta Calidad o renovación de la misma, por el Ministerio de Educación Nacional</t>
  </si>
  <si>
    <t>3. Porcentaje de Entidades Distritales auditadas durante el período</t>
  </si>
  <si>
    <t>2. Tasa de retorno</t>
  </si>
  <si>
    <t>4. Percepción de los ciudadanos sobre los productos y acciones de la Contraloría de Bogotá</t>
  </si>
  <si>
    <t>18. FORTALECER LA CAPACIDAD DE LA INSTITUCIONALIDAD Y DE LOS ACTORES SOCIALES PARA ESTABLECER ACCIONES CONJUNTAS Y SOSTENIBLES QUE PREVENGAN LA VULNERACIÓN, GARANTICEN, PROMUEVAN Y PROTEJAN LOS DERECHOS HUMANOS.</t>
  </si>
  <si>
    <t>19. PROMOVER LA CONFIANZA ENTRE LA CIUDADANÍA Y LAS INSTITUCIONES PÚBLICAS PARA RESOLVER SITUACIONES QUE APREMIAN LA CONVIVENCIA, EL DIÁLOGO
SOCIAL Y LA CULTURA CIUDADANA</t>
  </si>
  <si>
    <t>20. FORTALECER LA GESTIÓN DEL EJERCICIO POLICIVO A CARGO DE LA SECRETARIA DISTRITAL DE GOBIERNO DE BOGOTÁ.</t>
  </si>
  <si>
    <t>21. FORTALECER LAS RELACIONES POLÍTICAS ENTRE LA ADMINISTRACIÓN DISTRITAL Y LOS ACTORES QUE COMPONEN LAS CORPORACIONES DE ELECCIÓN POPULAR DEL NIVEL NACIONAL, REGIONAL, DISTRITAL Y LOCAL.</t>
  </si>
  <si>
    <t>22. INCREMENTAR LA EFICIENCIA EN LA GESTIÓN Y PRESTACIÓN DE SERVICIOS DE LA SECRETARÍA DISTRITAL DE GOBIERNO FORTALECIENDO EL GOBIERNO ABIERTO Y TRANSPARENTE</t>
  </si>
  <si>
    <t>23. MEJORAR LA INCIDENCIA DE LA GOBERNABILIDAD DEMOCRÁTICA LOCAL EN EL TERRITORIO</t>
  </si>
  <si>
    <t>24. IMPLEMENTAR UNA ESTRATEGIA DE DEMOCRACIA Y PARTICIPACIÓN DIGITAL COMO PARTE INTEGRAL DE GABO</t>
  </si>
  <si>
    <t>104. Porcentaje de personas atendidas en el marco de las rutas de  promoción, prevención, atención y protección de los derechos a la vida, libertad, seguridad e integridad</t>
  </si>
  <si>
    <t>105. Programa Dialogo Social Implementado</t>
  </si>
  <si>
    <t>106. Descongestionar el 60Porcentaje de actuaciones de policía que se encuentran pendientes de fallo en primera instancia</t>
  </si>
  <si>
    <t>107. Fortalecer  procesos de apoyo para consolidar las relaciones entre la Administración Distrital y los actores que integran las corporaciones de elección popular del nivel nacional, regional, distrital y local</t>
  </si>
  <si>
    <t>108. Implementación de la estrategía MIPG en la entida</t>
  </si>
  <si>
    <t>109. Implementar el sistema de gestión local que permita mejorar de la planeación para el desarrollo local y el fortalecimiento de la institucional de las alcaldías locales</t>
  </si>
  <si>
    <t>110. Estrategia de democracia y participación digital diseñada, desarrollada e implementada</t>
  </si>
  <si>
    <t>23. Servicio de apoyo para la implementación de medidas en derechos humanos y derecho internacional humanitario</t>
  </si>
  <si>
    <t xml:space="preserve">24. Servicio de promoción a la participación ciudadana </t>
  </si>
  <si>
    <t>25. Servicio de inspección, vigilancia y control</t>
  </si>
  <si>
    <t>26. Servicio de asistencia técnica que integren las corporaciones de elección popular del nivel nacional, regional, distrital y local</t>
  </si>
  <si>
    <t>27. Servicio de implementación Sistemas de Gestión</t>
  </si>
  <si>
    <t>28. Servicio de educación informal</t>
  </si>
  <si>
    <t>24. Servicio de promoción a la participación ciudadana</t>
  </si>
  <si>
    <t>267. Número de medidas en derechos humanos y derecho internacional humanitario</t>
  </si>
  <si>
    <t>268. Número de iniciativas  a la participación ciudadana</t>
  </si>
  <si>
    <t>269. Número de diligencias realizadas en inspección vigilancia y control</t>
  </si>
  <si>
    <t>270. Número de asistencias brindadas</t>
  </si>
  <si>
    <t>271. Número de asistencias tecnicas brindadas</t>
  </si>
  <si>
    <t>272. Número de personas beneficiadas con servicio de educación informal</t>
  </si>
  <si>
    <t>273. Número de iniciativas de promoción y participación ciudadana</t>
  </si>
  <si>
    <t>9. Billones de pesos recaudos oportunamente y por gestión anti evasión</t>
  </si>
  <si>
    <t>1. CONTROL AL CUMPLIMIENTO DE LAS NORMAS  DE TRÁNSITO Y TRANSPORTE</t>
  </si>
  <si>
    <t>10. CAMPAÑAS DE CULTURA CIUDADANA DEFINIDAS PARA EL SISTEMA DE MOVILIDAD</t>
  </si>
  <si>
    <t>2. SEGURIDAD VIAL</t>
  </si>
  <si>
    <t>3. PLANEACIÓN DEL TRANSPORTE EN LA CIUDAD</t>
  </si>
  <si>
    <t>11. POLÍTICA PÚBLICA DE LA BICICLETA</t>
  </si>
  <si>
    <t>7. TRANSPARENCIA Y PROBIDAD</t>
  </si>
  <si>
    <t>16. Estímulos y apoyos a la oferta cultural, recreativa y deportiva</t>
  </si>
  <si>
    <t>25. Programa para el fortalecimiento de la cadena de valor de la economía cultural y creativa</t>
  </si>
  <si>
    <t>17.  Agentes del sector Profesionalizados</t>
  </si>
  <si>
    <t>24. Beneficios Económico Periódicos (BEPS)</t>
  </si>
  <si>
    <t>26.Investigación del patrimonio cultural</t>
  </si>
  <si>
    <t>18. Apoyos para la construcción, mejoramiento, restauración, dotación y operación de equipamientos y bienes de interés cultural</t>
  </si>
  <si>
    <t>19. Espacios convencionales y no convencionales para el fomento de la cultura escrita fortalecidos</t>
  </si>
  <si>
    <t>20.  Instancias de participación fortalecidas</t>
  </si>
  <si>
    <t>21. Intervención en los territorios y poblaciones a través de la cultura, recreación y el deporte</t>
  </si>
  <si>
    <t>22. Fortalecimiento de instrumentos de transformación cultural</t>
  </si>
  <si>
    <t>23. Fortalecimiento de la institucionalidad para el fomento de lo público</t>
  </si>
  <si>
    <t>27. Estrategia de arte en espacio público</t>
  </si>
  <si>
    <t>28.  Documentos técnicos sobre el relacionamiento internacional del sector</t>
  </si>
  <si>
    <t>63. Política pública de Ruralidad, actualizada</t>
  </si>
  <si>
    <t>64. Sistema de información para la planeación y seguimiento del desarrollo rural (SIPSDER), operando</t>
  </si>
  <si>
    <t>62. Porcentaje de la reglamentación del Plan de Ordenamiento Territorial</t>
  </si>
  <si>
    <t>38. Número de hectáreas de suelo viabilizadas</t>
  </si>
  <si>
    <t>65. Plan de Ordenamiento Territorial ajustado</t>
  </si>
  <si>
    <t>44. Número de investigaciones para la incorporación del enfoque de orientaciones sexuales e identidades de género realizados.</t>
  </si>
  <si>
    <t>66. Número de informes de seguimiento a las acciones afirmativas a personas transgénero para la implementación de la política pública para la garantía plena de los derechos de las personas LGBTI</t>
  </si>
  <si>
    <t>67. Número canales de denuncia de la Secretaría Distrital de Planeación, actualizados</t>
  </si>
  <si>
    <t>41. Número de estudios con información de calidad para formular, hacer seguimiento y evaluar a Políticas Públicas realizados</t>
  </si>
  <si>
    <t>68. Documentos del Sistema Integral de seguimiento y evaluación a políticas públicas elaborados y publicados</t>
  </si>
  <si>
    <t>69. Número de documentos de análisis y de políticas urbano - regionales, elaborados</t>
  </si>
  <si>
    <t>70. Estrategia para la conformación, institucionalización y reglamentación de la Región Metropolitana, diseñada e implementada. (MPDD)</t>
  </si>
  <si>
    <t>58. Documentos de investigación con aporte a la política sectorial y al ordenamiento territorial de la ciudad y la región, elaborados</t>
  </si>
  <si>
    <t>71. Plan de acción Distrito Aeroportuario 2020-2024 implementado y monitoreado (MPDD)</t>
  </si>
  <si>
    <t>59. Actuaciones urbanas integrales formuladas</t>
  </si>
  <si>
    <t>46. Base de datos Sisbén actualizada.</t>
  </si>
  <si>
    <t>47. Investigaciones relacionadas con el impacto social y financiero de la estratificación realizadas</t>
  </si>
  <si>
    <t>72. Estudios de carácter urbano, rural, socioeconómico y ambiental  realizados</t>
  </si>
  <si>
    <t>73. Porcentaje del plan de acción del sector Planeación en el Plan Estadístico Distrital implementado</t>
  </si>
  <si>
    <t>74. Encuestas Multipropósito realizadas</t>
  </si>
  <si>
    <t>75. Base Maestra de Bogotá Solidaria  operando</t>
  </si>
  <si>
    <t>76. Base de datos de estratificación actualizada (Urbana y rural)</t>
  </si>
  <si>
    <t>77. Número de documentos metodológicos para la incorporación de enfoques poblacional diferencial y de genero en proyectos de inversión, actualizados</t>
  </si>
  <si>
    <t>78. Número de Informes de seguimiento al Plan de Desarrollo publicados.</t>
  </si>
  <si>
    <t>10. Promoción de estilos de vida saludable de los niños, niñas, mujeres gestantes y hogares - 50%</t>
  </si>
  <si>
    <t xml:space="preserve">11. Apoyos Alimentarios Entregados </t>
  </si>
  <si>
    <t xml:space="preserve">12. Ruta integral de atenciones desde la gestación hasta la adolescencia </t>
  </si>
  <si>
    <t>13. Atención integral a niños, niñas, adolescentes y mujeres gestantes en los servicios dirigidos a la población desde la gestación hasta los 17 años</t>
  </si>
  <si>
    <t>17. Política Pública de Juventud 2017-2027</t>
  </si>
  <si>
    <t>19. Oportunidades  para jóvenes</t>
  </si>
  <si>
    <t>20. Personas mayores y sus cuidadores y cuidadoras en condición de fragilidad social en la ciudad de Bogotá atendidas a través de los servicios de la SDIS</t>
  </si>
  <si>
    <t>21. Atención e inclusión de personas con discapacidad</t>
  </si>
  <si>
    <t xml:space="preserve">23. Promoción de procesos de inclusión social para ciudadanos habitante de calle </t>
  </si>
  <si>
    <t xml:space="preserve">44. Protección de derechos de las niños y niñas </t>
  </si>
  <si>
    <t>26. Fortalecimiento de la capacidad técnica para la atención y protección de las víctimas de violencias al interior de las familias</t>
  </si>
  <si>
    <t xml:space="preserve">27. Formación en derechos sexuales y reproductivos </t>
  </si>
  <si>
    <t>29. Fortalecimiento de la gestión en los espacios de coordinación y articulación  intersectorial</t>
  </si>
  <si>
    <t>31. Procesos de desarrollo de capacidades para los ciudadanos</t>
  </si>
  <si>
    <t xml:space="preserve">45.  Acompañamiento a hogares con pobreza histórica y emergente </t>
  </si>
  <si>
    <t>32. Construcción, adecuación, saneamiento, mantenimiento y reforzamiento de equipamientos sociales</t>
  </si>
  <si>
    <t xml:space="preserve">33.  Soluciones idóneas, oportunas y eficientes en materia de servicios logísticos </t>
  </si>
  <si>
    <t>34. Recurso humano suficiente, idóneo y competente, acorde a las necesidades de la entidad</t>
  </si>
  <si>
    <t xml:space="preserve">36. Planeación y gestión eficiente </t>
  </si>
  <si>
    <t>37. Gestión del conocimiento e innovación</t>
  </si>
  <si>
    <t xml:space="preserve">38. Tecnologías de la información y las comunicaciones TIC </t>
  </si>
  <si>
    <t xml:space="preserve">39. Divulgación y comunicaciones </t>
  </si>
  <si>
    <t>40. Fortalecimiento y seguimiento de las políticas públicas sociales</t>
  </si>
  <si>
    <t xml:space="preserve">43.  Política pública LGBTI </t>
  </si>
  <si>
    <t>47.  Espacios físicos para la atención de los sectores LGBTI</t>
  </si>
  <si>
    <t>48.  Atención de  personas en emergencia y exclusión social -</t>
  </si>
  <si>
    <t>46. Atención de población proveniente de flujos migratorios mixtos</t>
  </si>
  <si>
    <t>8. INSTRUMENTOS SISTEMA DE INDICADORES Y TABLERO DE CONTROL TERRITORIAL DEL TALENTO HUMANO DISTRITAL</t>
  </si>
  <si>
    <t>1. Número de Servicios atendidos</t>
  </si>
  <si>
    <t>17 Número de Inspecciones técnicas realizadas</t>
  </si>
  <si>
    <t>18 Número de Personas capacitadas</t>
  </si>
  <si>
    <t>6. Porcentaje de implementación de acciones de política distrital de atención al pensionado</t>
  </si>
  <si>
    <t>7. Porcentaje de desarrollo del Sistema Integrado de Información para la gestión pensional</t>
  </si>
  <si>
    <t>1. Hogares trasladados</t>
  </si>
  <si>
    <t>10. Predios titulados localizados en estratos 1 y 2</t>
  </si>
  <si>
    <t>11. Metros cuadrados de espacio público construido</t>
  </si>
  <si>
    <t>9. PLAN TERRAZAS</t>
  </si>
  <si>
    <t>10. Personas beneficiadas con la implementación del plan piloto</t>
  </si>
  <si>
    <t>18.  Personas formadas en patrimonio cultural a través de procesos integrales</t>
  </si>
  <si>
    <t>16. Acciones de investigación, valoración, recuperación y activación del patrimonio cultural del Distrito Capital de Bogotá</t>
  </si>
  <si>
    <t>13. Oferta cultural para la valoración y divulgación del patrimonio material e inmaterial de la ciudad</t>
  </si>
  <si>
    <t>19.  Procesos de mejoramiento de la gestión institucional y de la infraestructura física y tecnológica de la Entidad</t>
  </si>
  <si>
    <t>1. PROTECCIÓN Y ATENCIÓN  INTEGRAL DE NIÑEZ, ADOLESCENCIA Y JUVENTUD EN SITUACIÓN DE VIDA EN CALLE, EN RIESGO DE HABITABILIDAD EN CALLE Y EN FRAGILIDAD SOCIAL</t>
  </si>
  <si>
    <t>20. DESARROLLO DE COMPETENCIAS</t>
  </si>
  <si>
    <t>87. Porcentaje de desarrollo e implementación de la estrategia pedagógica sobre la flora del Tropicario.</t>
  </si>
  <si>
    <t>13. GENERACIÓN DE CONOCIMIENTO PERTINENTE SOBRE LOS ECOSISTEMAS Y FLORA DEL D.C.</t>
  </si>
  <si>
    <t>14. APROPIACIÓN DEL CONOCIMIENTO E INNOVACIÓN PARA LA GESTIÓN SOCIO-AMBIENTAL</t>
  </si>
  <si>
    <t>15. TECNOLOGÍA APLICADA EN LA FUNCIÓN ECOLÓGICA DE LA COBERTURA VEGETAL</t>
  </si>
  <si>
    <t>16. Programas y estrategias  distritales de Agricultura Urbana y Periurbana</t>
  </si>
  <si>
    <t>17.  Tropicario del Jardín Botánico de Bogotá</t>
  </si>
  <si>
    <t>Elementos PEP</t>
  </si>
  <si>
    <t>PM/0112/0106/0000007736</t>
  </si>
  <si>
    <t>PM/0112/0104/0000007807</t>
  </si>
  <si>
    <t>PM/0112/0115/0000007784</t>
  </si>
  <si>
    <t>PM/0112/0116/0000007746</t>
  </si>
  <si>
    <t>PM/0112/0101/0000007624</t>
  </si>
  <si>
    <t>PM/0112/0101/0000007736</t>
  </si>
  <si>
    <t>PM/0112/0101/0000007808</t>
  </si>
  <si>
    <t>PM/0112/0101/0000007818</t>
  </si>
  <si>
    <t>PM/0112/0101/0000007599</t>
  </si>
  <si>
    <t>PM/0112/0102/0000007638</t>
  </si>
  <si>
    <t>PM/0112/0102/0000007813</t>
  </si>
  <si>
    <t>PM/0112/0113/0000007758</t>
  </si>
  <si>
    <t>PM/0112/0111/0000007774</t>
  </si>
  <si>
    <t>PM/0112/0111/0000007888</t>
  </si>
  <si>
    <t>PM/0112/0111/0000007690</t>
  </si>
  <si>
    <t>PM/0112/0111/0000007686</t>
  </si>
  <si>
    <t>PM/0112/0111/0000007809</t>
  </si>
  <si>
    <t>PM/0112/0111/0000007689</t>
  </si>
  <si>
    <t>PM/0112/0111/0000007643</t>
  </si>
  <si>
    <t>PM/0112/0111/0000007737</t>
  </si>
  <si>
    <t>PM/0112/0114/0000007736</t>
  </si>
  <si>
    <t>Sector</t>
  </si>
  <si>
    <t>Cod Sect</t>
  </si>
  <si>
    <t>1 EDUCACIÓN</t>
  </si>
  <si>
    <t>10 HÁBITAT</t>
  </si>
  <si>
    <t>11 GESTIÓN</t>
  </si>
  <si>
    <t>12 PLANEACIÓN</t>
  </si>
  <si>
    <t>13 MUJER</t>
  </si>
  <si>
    <t>14 CONTROL</t>
  </si>
  <si>
    <t>15 JURÍDICO</t>
  </si>
  <si>
    <t>16 SEGURIDAD</t>
  </si>
  <si>
    <t>2 SALUD</t>
  </si>
  <si>
    <t>3 MOVILIDAD</t>
  </si>
  <si>
    <t>4 INTEGRACIÓN</t>
  </si>
  <si>
    <t>5 GOBIERNO</t>
  </si>
  <si>
    <t>6 AMBIENTE</t>
  </si>
  <si>
    <t>7 CULTURA</t>
  </si>
  <si>
    <t>8 HACIENDA</t>
  </si>
  <si>
    <t>9 DESARROLLO</t>
  </si>
  <si>
    <t>PM/0102/0109/0000007719</t>
  </si>
  <si>
    <t>PM/0102/0109/0000007732</t>
  </si>
  <si>
    <t>PM/0102/0109/0000007742</t>
  </si>
  <si>
    <t>PM/0102/0111/0000007719</t>
  </si>
  <si>
    <t>PM/0102/0111/0000007732</t>
  </si>
  <si>
    <t>PM/0102/0111/0000007742</t>
  </si>
  <si>
    <t>PM/0102/0108/0000007719</t>
  </si>
  <si>
    <t>PM/0102/0108/0000007732</t>
  </si>
  <si>
    <t>PM/0102/0108/0000007742</t>
  </si>
  <si>
    <t>PM/0102/0112/0000007719</t>
  </si>
  <si>
    <t>PM/0102/0112/0000007732</t>
  </si>
  <si>
    <t>PM/0102/0112/0000007742</t>
  </si>
  <si>
    <t>PM/0102/0113/0000007719</t>
  </si>
  <si>
    <t>PM/0102/0113/0000007732</t>
  </si>
  <si>
    <t>PM/0102/0113/0000007742</t>
  </si>
  <si>
    <t>PM/0102/0107/0000007719</t>
  </si>
  <si>
    <t>PM/0102/0107/0000007751</t>
  </si>
  <si>
    <t>PM/0104/0120/0000007871</t>
  </si>
  <si>
    <t>PM/0104/0121/0000007868</t>
  </si>
  <si>
    <t>PM/0104/0121/0000007873</t>
  </si>
  <si>
    <t>PM/0104/0122/0000007872</t>
  </si>
  <si>
    <t>PM/0104/0123/0000007870</t>
  </si>
  <si>
    <t>PM/0104/0124/0000007869</t>
  </si>
  <si>
    <t>PM/0104/0125/0000007867</t>
  </si>
  <si>
    <t>PM/0105/0131/0000007561</t>
  </si>
  <si>
    <t>PM/0105/0132/0000007605</t>
  </si>
  <si>
    <t>PM/0105/0133/0000007552</t>
  </si>
  <si>
    <t>PM/0105/0133/0000007554</t>
  </si>
  <si>
    <t>PM/0105/0133/0000007591</t>
  </si>
  <si>
    <t>PM/0110/0123/0000007787</t>
  </si>
  <si>
    <t>PM/0110/0124/0000007793</t>
  </si>
  <si>
    <t>PM/0110/0125/0000007795</t>
  </si>
  <si>
    <t>PM/0110/0126/0000007799</t>
  </si>
  <si>
    <t>PM/0110/0127/0000007800</t>
  </si>
  <si>
    <t>PM/0110/0128/0000007801</t>
  </si>
  <si>
    <t>PM/0110/0124/0000007803</t>
  </si>
  <si>
    <t>PM/0113/0210/0000007581</t>
  </si>
  <si>
    <t>PM/0113/0202/0000007587</t>
  </si>
  <si>
    <t>PM/0113/0202/0000007579</t>
  </si>
  <si>
    <t>PM/0113/0203/0000007578</t>
  </si>
  <si>
    <t>PM/0113/0203/0000007588</t>
  </si>
  <si>
    <t>PM/0113/0201/0000007593</t>
  </si>
  <si>
    <t>PM/0113/0201/0000007576</t>
  </si>
  <si>
    <t>PM/0113/0201/0000007573</t>
  </si>
  <si>
    <t>PM/0113/0211/0000007583</t>
  </si>
  <si>
    <t>PM/0113/0211/0000007596</t>
  </si>
  <si>
    <t>PM/0113/0107/0000007563</t>
  </si>
  <si>
    <t>PM/0113/0107/0000007570</t>
  </si>
  <si>
    <t>PM/0113/0107/0000007568</t>
  </si>
  <si>
    <t>PM/0113/0107/0000007574</t>
  </si>
  <si>
    <t>PM/0113/0107/0000007589</t>
  </si>
  <si>
    <t>PM/0113/0207/0000007653</t>
  </si>
  <si>
    <t>PM/0113/0207/0000007595</t>
  </si>
  <si>
    <t>PM/0117/0107/0000007874</t>
  </si>
  <si>
    <t>PM/0117/0107/0000007843</t>
  </si>
  <si>
    <t>PM/0117/0107/0000007849</t>
  </si>
  <si>
    <t>PM/0117/0107/0000007837</t>
  </si>
  <si>
    <t>PM/0117/0107/0000007842</t>
  </si>
  <si>
    <t>PM/0117/0112/0000007863</t>
  </si>
  <si>
    <t>PM/0117/0113/1000007844</t>
  </si>
  <si>
    <t>PM/0117/0113/0000007848</t>
  </si>
  <si>
    <t>PM/0117/0113/0000007847</t>
  </si>
  <si>
    <t>PM/0117/0113/0000007865</t>
  </si>
  <si>
    <t>PM/0117/0113/0000007906</t>
  </si>
  <si>
    <t>PM/0117/0106/0000007846</t>
  </si>
  <si>
    <t>PM/0117/0106/0000007845</t>
  </si>
  <si>
    <t>PM/0118/0112/0000007721</t>
  </si>
  <si>
    <t>PM/0118/0112/0000007615</t>
  </si>
  <si>
    <t>PM/0118/0113/0000007802</t>
  </si>
  <si>
    <t>PM/0118/0113/0000007582</t>
  </si>
  <si>
    <t>PM/0118/0113/0000007825</t>
  </si>
  <si>
    <t>PM/0118/0113/0000007747</t>
  </si>
  <si>
    <t>PM/0118/0113/0000007715</t>
  </si>
  <si>
    <t>PM/0118/0113/0000007798</t>
  </si>
  <si>
    <t>PM/0118/0113/0000007823</t>
  </si>
  <si>
    <t>PM/0118/0114/0000007577</t>
  </si>
  <si>
    <t>PM/0118/0114/0000007642</t>
  </si>
  <si>
    <t>PM/0118/0114/0000007641</t>
  </si>
  <si>
    <t>PM/0118/0114/0000007659</t>
  </si>
  <si>
    <t>PM/0118/0114/0000007645</t>
  </si>
  <si>
    <t>PM/0118/0114/0000007575</t>
  </si>
  <si>
    <t>PM/0118/0114/0000007618</t>
  </si>
  <si>
    <t>PM/0118/0115/0000007812</t>
  </si>
  <si>
    <t>PM/0118/0116/0000007606</t>
  </si>
  <si>
    <t>PM/0118/0116/0000007754</t>
  </si>
  <si>
    <t>PM/0118/0116/0000007810</t>
  </si>
  <si>
    <t>PM/0118/0116/0000007728</t>
  </si>
  <si>
    <t>PM/0118/0116/0000007836</t>
  </si>
  <si>
    <t>PM/0118/0116/0000007590</t>
  </si>
  <si>
    <t>PM/0118/0116/0000007602</t>
  </si>
  <si>
    <t>PM/0118/0116/0000007815</t>
  </si>
  <si>
    <t>PM/0119/0116/0000007650</t>
  </si>
  <si>
    <t>PM/0119/0125/0000007881</t>
  </si>
  <si>
    <t>PM/0119/0117/0000007884</t>
  </si>
  <si>
    <t>PM/0119/0124/0000007885</t>
  </si>
  <si>
    <t>PM/0119/0126/0000007886</t>
  </si>
  <si>
    <t>PM/0119/0118/0000007654</t>
  </si>
  <si>
    <t>PM/0119/0119/0000007880</t>
  </si>
  <si>
    <t>PM/0119/0120/0000007610</t>
  </si>
  <si>
    <t>PM/0119/0121/0000007648</t>
  </si>
  <si>
    <t>PM/0119/0122/0000007879</t>
  </si>
  <si>
    <t>PM/0119/0123/0000007646</t>
  </si>
  <si>
    <t>PM/0119/0127/0000007887</t>
  </si>
  <si>
    <t>PM/0119/0128/0000007656</t>
  </si>
  <si>
    <t>PM/0120/0104/0000007629</t>
  </si>
  <si>
    <t>PM/0120/0104/0000007630</t>
  </si>
  <si>
    <t>PM/0120/0104/0000007604</t>
  </si>
  <si>
    <t>PM/0120/0104/0000007665</t>
  </si>
  <si>
    <t>PM/0120/0104/0000007636</t>
  </si>
  <si>
    <t>PM/0120/0105/0000007623</t>
  </si>
  <si>
    <t>PM/0120/0105/0000007634</t>
  </si>
  <si>
    <t>PM/0120/0105/0000007604</t>
  </si>
  <si>
    <t>PM/0120/0105/0000007665</t>
  </si>
  <si>
    <t>PM/0120/0105/0000007636</t>
  </si>
  <si>
    <t>PM/0120/0108/0000007759</t>
  </si>
  <si>
    <t>PM/0120/0108/0000007633</t>
  </si>
  <si>
    <t>PM/0120/0108/0000007604</t>
  </si>
  <si>
    <t>PM/0120/0108/0000007665</t>
  </si>
  <si>
    <t>PM/0120/0108/0000007636</t>
  </si>
  <si>
    <t>PM/0120/0107/0000007631</t>
  </si>
  <si>
    <t>PM/0120/0107/0000007635</t>
  </si>
  <si>
    <t>PM/0120/0107/0000007604</t>
  </si>
  <si>
    <t>PM/0120/0107/0000007665</t>
  </si>
  <si>
    <t>PM/0120/0107/0000007636</t>
  </si>
  <si>
    <t>PM/0121/0103/0000007673</t>
  </si>
  <si>
    <t>PM/0121/0103/0000007675</t>
  </si>
  <si>
    <t>PM/0121/0103/0000007671</t>
  </si>
  <si>
    <t>PM/0121/0103/0000007738</t>
  </si>
  <si>
    <t>PM/0121/0103/0000007662</t>
  </si>
  <si>
    <t>PM/0121/0102/0000007668</t>
  </si>
  <si>
    <t>PM/0121/0102/0000007662</t>
  </si>
  <si>
    <t>PM/0121/0101/0000007672</t>
  </si>
  <si>
    <t>PM/0121/0101/0000007734</t>
  </si>
  <si>
    <t>PM/0121/0101/0000007739</t>
  </si>
  <si>
    <t>PM/0121/0101/0000007662</t>
  </si>
  <si>
    <t>PM/0121/0104/0000007676</t>
  </si>
  <si>
    <t>PM/0121/0104/0000007662</t>
  </si>
  <si>
    <t>PM/0121/0105/0000007718</t>
  </si>
  <si>
    <t>PM/0121/0105/0000007662</t>
  </si>
  <si>
    <t>PM/0122/0110/0000007745</t>
  </si>
  <si>
    <t>PM/0122/0111/0000007745</t>
  </si>
  <si>
    <t>PM/0122/0112/0000007744</t>
  </si>
  <si>
    <t>PM/0122/0113/0000007744</t>
  </si>
  <si>
    <t>PM/0122/0117/0000007740</t>
  </si>
  <si>
    <t>PM/0122/0119/0000007740</t>
  </si>
  <si>
    <t>PM/0122/0120/0000007770</t>
  </si>
  <si>
    <t>PM/0122/0121/0000007771</t>
  </si>
  <si>
    <t>PM/0122/0123/0000007757</t>
  </si>
  <si>
    <t>PM/0122/0126/0000007564</t>
  </si>
  <si>
    <t>PM/0122/0127/0000007753</t>
  </si>
  <si>
    <t>PM/0122/0129/0000007735</t>
  </si>
  <si>
    <t>PM/0122/0131/0000007735</t>
  </si>
  <si>
    <t>PM/0122/0132/0000007565</t>
  </si>
  <si>
    <t>PM/0122/0133/0000007748</t>
  </si>
  <si>
    <t>PM/0122/0134/0000007748</t>
  </si>
  <si>
    <t>PM/0122/0136/0000007741</t>
  </si>
  <si>
    <t>PM/0122/0137/0000007741</t>
  </si>
  <si>
    <t>PM/0122/0138/0000007741</t>
  </si>
  <si>
    <t>PM/0122/0139/0000007741</t>
  </si>
  <si>
    <t>PM/0122/0140/0000007733</t>
  </si>
  <si>
    <t>PM/0122/0143/0000007756</t>
  </si>
  <si>
    <t>PM/0122/0144/0000007752</t>
  </si>
  <si>
    <t>PM/0122/0145/0000007768</t>
  </si>
  <si>
    <t>PM/0122/0146/0000007730</t>
  </si>
  <si>
    <t>PM/0122/0147/0000007756</t>
  </si>
  <si>
    <t>PM/0122/0148/0000007749</t>
  </si>
  <si>
    <t>PM/0125/0107/0000007670</t>
  </si>
  <si>
    <t>PM/0125/0107/0000007567</t>
  </si>
  <si>
    <t>PM/0125/0108/0000007670</t>
  </si>
  <si>
    <t>PM/0125/0108/0000007567</t>
  </si>
  <si>
    <t>PM/0125/0109/0000007670</t>
  </si>
  <si>
    <t>PM/0125/0109/0000007567</t>
  </si>
  <si>
    <t>PM/0125/0110/0000007670</t>
  </si>
  <si>
    <t>PM/0125/0110/0000007567</t>
  </si>
  <si>
    <t>PM/0125/0111/0000007567</t>
  </si>
  <si>
    <t>PM/0125/0112/0000007567</t>
  </si>
  <si>
    <t>PM/0125/0113/0000007670</t>
  </si>
  <si>
    <t>PM/0125/0113/0000007567</t>
  </si>
  <si>
    <t>PM/0125/0114/0000007670</t>
  </si>
  <si>
    <t>PM/0125/0114/0000007567</t>
  </si>
  <si>
    <t>PM/0125/0115/0000007670</t>
  </si>
  <si>
    <t>PM/0125/0115/0000007567</t>
  </si>
  <si>
    <t>PM/0126/0101/0000007710</t>
  </si>
  <si>
    <t>PM/0126/0101/0000007711</t>
  </si>
  <si>
    <t>PM/0126/0101/0000007769</t>
  </si>
  <si>
    <t>PM/0126/0101/0000007814</t>
  </si>
  <si>
    <t>PM/0126/0102/0000007789</t>
  </si>
  <si>
    <t>PM/0126/0102/0000007743</t>
  </si>
  <si>
    <t>PM/0126/0102/0000007710</t>
  </si>
  <si>
    <t>PM/0126/0102/0000007816</t>
  </si>
  <si>
    <t>PM/0126/0102/0000007778</t>
  </si>
  <si>
    <t>PM/0126/0102/0000007699</t>
  </si>
  <si>
    <t>PM/0126/0102/0000007702</t>
  </si>
  <si>
    <t>PM/0126/0102/0000007820</t>
  </si>
  <si>
    <t>PM/0126/0102/0000007811</t>
  </si>
  <si>
    <t>PM/0126/0103/0000007794</t>
  </si>
  <si>
    <t>PM/0126/0103/0000007805</t>
  </si>
  <si>
    <t>PM/0126/0103/0000007780</t>
  </si>
  <si>
    <t>PM/0126/0106/0000007817</t>
  </si>
  <si>
    <t>PM/0126/0106/0000007657</t>
  </si>
  <si>
    <t>PM/0126/0106/0000007806</t>
  </si>
  <si>
    <t>PM/0127/0104/0000007861</t>
  </si>
  <si>
    <t>PM/0127/0104/0000007862</t>
  </si>
  <si>
    <t>PM/0127/0104/0000007876</t>
  </si>
  <si>
    <t>PM/0127/0104/0000007877</t>
  </si>
  <si>
    <t>PM/0127/0105/0000007838</t>
  </si>
  <si>
    <t>PM/0127/0105/0000007862</t>
  </si>
  <si>
    <t>PM/0127/0105/0000007876</t>
  </si>
  <si>
    <t>PM/0127/0105/0000007877</t>
  </si>
  <si>
    <t>PM/0131/0101/0000007658</t>
  </si>
  <si>
    <t>PM/0131/0101/0000007637</t>
  </si>
  <si>
    <t>PM/0131/0101/0000007655</t>
  </si>
  <si>
    <t>PM/0131/0102/0000007658</t>
  </si>
  <si>
    <t>PM/0131/0102/0000007637</t>
  </si>
  <si>
    <t>PM/0131/0102/0000007655</t>
  </si>
  <si>
    <t>PM/0131/0103/0000007658</t>
  </si>
  <si>
    <t>PM/0131/0103/0000007637</t>
  </si>
  <si>
    <t>PM/0131/0103/0000007655</t>
  </si>
  <si>
    <t>PM/0136/0101/0000007621</t>
  </si>
  <si>
    <t>PM/0136/0101/0000007608</t>
  </si>
  <si>
    <t>PM/0136/0101/0000007632</t>
  </si>
  <si>
    <t>PM/0136/0102/0000007621</t>
  </si>
  <si>
    <t>PM/0136/0102/0000007608</t>
  </si>
  <si>
    <t>PM/0136/0102/0000007632</t>
  </si>
  <si>
    <t>PM/0136/0106/0000007621</t>
  </si>
  <si>
    <t>PM/0136/0106/0000007608</t>
  </si>
  <si>
    <t>PM/0136/0106/0000007632</t>
  </si>
  <si>
    <t>PM/0136/0107/0000007621</t>
  </si>
  <si>
    <t>PM/0136/0107/0000007608</t>
  </si>
  <si>
    <t>PM/0136/0107/0000007632</t>
  </si>
  <si>
    <t>PM/0136/0108/0000007562</t>
  </si>
  <si>
    <t>PM/0136/0108/0000007608</t>
  </si>
  <si>
    <t>PM/0136/0108/0000007632</t>
  </si>
  <si>
    <t>PM/0137/0101/0000007776</t>
  </si>
  <si>
    <t>PM/0137/0101/0000007777</t>
  </si>
  <si>
    <t>PM/0137/0101/0000007781</t>
  </si>
  <si>
    <t>PM/0137/0101/0000007692</t>
  </si>
  <si>
    <t>PM/0137/0101/0000007695</t>
  </si>
  <si>
    <t>PM/0137/0102/0000007640</t>
  </si>
  <si>
    <t>PM/0137/0102/0000007765</t>
  </si>
  <si>
    <t>PM/0137/0202/0000007783</t>
  </si>
  <si>
    <t>PM/0137/0202/0000007767</t>
  </si>
  <si>
    <t>PM/0137/0203/0000007792</t>
  </si>
  <si>
    <t>PM/0137/0203/0000007797</t>
  </si>
  <si>
    <t>PM/0137/0204/0000007792</t>
  </si>
  <si>
    <t>PM/0137/0204/0000007783</t>
  </si>
  <si>
    <t>PM/0137/0205/0000007797</t>
  </si>
  <si>
    <t>PM/0200/0113/0000007773</t>
  </si>
  <si>
    <t>PM/0200/0113/0000007764</t>
  </si>
  <si>
    <t>PM/0200/0114/0000007772</t>
  </si>
  <si>
    <t>PM/0200/0114/0000007764</t>
  </si>
  <si>
    <t>PM/0200/0115/0000007722</t>
  </si>
  <si>
    <t>PM/0200/0115/0000007764</t>
  </si>
  <si>
    <t>PM/0200/0116/0000007548</t>
  </si>
  <si>
    <t>PM/0200/0116/0000007764</t>
  </si>
  <si>
    <t>PM/0200/0117/0000007773</t>
  </si>
  <si>
    <t>PM/0200/0117/0000007764</t>
  </si>
  <si>
    <t>PM/0200/0118/0000007772</t>
  </si>
  <si>
    <t>PM/0200/0118/0000007764</t>
  </si>
  <si>
    <t>PM/0200/0119/0000007722</t>
  </si>
  <si>
    <t>PM/0200/0119/0000007764</t>
  </si>
  <si>
    <t>PM/0201/0101/0000007822</t>
  </si>
  <si>
    <t>PM/0201/0102/0000007822</t>
  </si>
  <si>
    <t>PM/0201/0104/0000007829</t>
  </si>
  <si>
    <t>PM/0201/0104/0000007830</t>
  </si>
  <si>
    <t>PM/0201/0104/0000007831</t>
  </si>
  <si>
    <t>PM/0201/0104/0000007832</t>
  </si>
  <si>
    <t>PM/0201/0104/0000007833</t>
  </si>
  <si>
    <t>PM/0201/0105/0000007791</t>
  </si>
  <si>
    <t>PM/0201/0105/0000007822</t>
  </si>
  <si>
    <t>PM/0201/0117/0000007785</t>
  </si>
  <si>
    <t>PM/0201/0117/0000007788</t>
  </si>
  <si>
    <t>PM/0201/0117/0000007790</t>
  </si>
  <si>
    <t>PM/0201/0118/0000007750</t>
  </si>
  <si>
    <t>PM/0201/0119/0000007827</t>
  </si>
  <si>
    <t>PM/0201/0119/0000007834</t>
  </si>
  <si>
    <t>PM/0201/0119/0000007835</t>
  </si>
  <si>
    <t>PM/0201/0119/0000007824</t>
  </si>
  <si>
    <t>PM/0203/0105/0000007558</t>
  </si>
  <si>
    <t>PM/0203/0105/0000007566</t>
  </si>
  <si>
    <t>PM/0203/0106/0000007558</t>
  </si>
  <si>
    <t>PM/0203/0106/0000007557</t>
  </si>
  <si>
    <t>PM/0203/0107/0000007558</t>
  </si>
  <si>
    <t>PM/0203/0107/0000007559</t>
  </si>
  <si>
    <t>PM/0204/0101/0000007763</t>
  </si>
  <si>
    <t>PM/0204/0101/0000007779</t>
  </si>
  <si>
    <t>PM/0204/0101/0000007786</t>
  </si>
  <si>
    <t>PM/0204/0101/0000007716</t>
  </si>
  <si>
    <t>PM/0204/0102/0000007761</t>
  </si>
  <si>
    <t>PM/0204/0102/0000007763</t>
  </si>
  <si>
    <t>PM/0204/0102/0000007716</t>
  </si>
  <si>
    <t>PM/0204/0103/0000007782</t>
  </si>
  <si>
    <t>PM/0204/0103/0000007716</t>
  </si>
  <si>
    <t>PM/0206/0105/0000007592</t>
  </si>
  <si>
    <t>PM/0206/0106/0000007592</t>
  </si>
  <si>
    <t>PM/0208/0101/0000007698</t>
  </si>
  <si>
    <t>PM/0208/0101/0000007696</t>
  </si>
  <si>
    <t>PM/0208/0109/0000007680</t>
  </si>
  <si>
    <t>PM/0208/0109/0000007696</t>
  </si>
  <si>
    <t>PM/0208/0110/0000007684</t>
  </si>
  <si>
    <t>PM/0208/0110/0000007696</t>
  </si>
  <si>
    <t>PM/0208/0111/0000007703</t>
  </si>
  <si>
    <t>PM/0208/0111/0000007696</t>
  </si>
  <si>
    <t>1. HOGARES LOCALIZADOS EN ZONAS DE ALTO RIESGO NO MITIGABLE TRASLADADOS</t>
  </si>
  <si>
    <t>11. MEJORAMIENTO INTEGRAL DEL ESPACIO PUBLICO A ESCALA BARRIAL CON PARTICIPACION CIUDADANA</t>
  </si>
  <si>
    <t>PM/0211/0101/0000007853</t>
  </si>
  <si>
    <t>PM/0211/0101/0000007856</t>
  </si>
  <si>
    <t>PM/0211/0101/0000007855</t>
  </si>
  <si>
    <t>PM/0211/0101/0000007857</t>
  </si>
  <si>
    <t>PM/0211/0101/0000007905</t>
  </si>
  <si>
    <t>PM/0211/0102/0000007851</t>
  </si>
  <si>
    <t>PM/0211/0102/0000007852</t>
  </si>
  <si>
    <t>1. Parques y escenarios deportivos</t>
  </si>
  <si>
    <t>2. Actividades recreativas, deportivas y de actividad física</t>
  </si>
  <si>
    <t>4. Formación y preparación deportiva</t>
  </si>
  <si>
    <t>PM/0211/0104/0000007855</t>
  </si>
  <si>
    <t>PM/0211/0104/0000007857</t>
  </si>
  <si>
    <t>PM/0213/0113/0000007639</t>
  </si>
  <si>
    <t>PM/0213/0116/0000007611</t>
  </si>
  <si>
    <t>PM/0213/0116/0000007649</t>
  </si>
  <si>
    <t>PM/0213/0116/0000007612</t>
  </si>
  <si>
    <t>PM/0213/0118/0000007601</t>
  </si>
  <si>
    <t>PM/0213/0119/0000007597</t>
  </si>
  <si>
    <t>PM/0214/0101/0000007720</t>
  </si>
  <si>
    <t>PM/0214/0101/0000007727</t>
  </si>
  <si>
    <t>PM/0214/0120/0000007726</t>
  </si>
  <si>
    <t>PM/0214/0120/0000007727</t>
  </si>
  <si>
    <t>PM/0215/0107/0000007664</t>
  </si>
  <si>
    <t>PM/0215/0107/0000007674</t>
  </si>
  <si>
    <t>PM/0215/0107/0000007682</t>
  </si>
  <si>
    <t>PM/0215/0110/0000007682</t>
  </si>
  <si>
    <t>PM/0215/0110/0000007713</t>
  </si>
  <si>
    <t>PM/0215/0111/0000007682</t>
  </si>
  <si>
    <t>PM/0215/0112/0000007724</t>
  </si>
  <si>
    <t>PM/0215/0112/0000007760</t>
  </si>
  <si>
    <t>PM/0215/0113/0000007682</t>
  </si>
  <si>
    <t>PM/0215/0113/0000007713</t>
  </si>
  <si>
    <t>PM/0215/0113/0000007760</t>
  </si>
  <si>
    <t>PM/0215/0114/0000007760</t>
  </si>
  <si>
    <t>PM/0215/0115/0000007713</t>
  </si>
  <si>
    <t>PM/0215/0116/0000007664</t>
  </si>
  <si>
    <t>PM/0215/0116/0000007674</t>
  </si>
  <si>
    <t>PM/0216/0105/0000007572</t>
  </si>
  <si>
    <t>PM/0216/0105/0000007586</t>
  </si>
  <si>
    <t>PM/0216/0105/0000007663</t>
  </si>
  <si>
    <t>PM/0216/0105/0000007691</t>
  </si>
  <si>
    <t>PM/0216/0105/0000007697</t>
  </si>
  <si>
    <t>PM/0216/0106/0000007663</t>
  </si>
  <si>
    <t>PM/0216/0106/0000007693</t>
  </si>
  <si>
    <t>PM/0216/0107/0000007693</t>
  </si>
  <si>
    <t>PM/0216/0108/0000007691</t>
  </si>
  <si>
    <t>PM/0216/0109/0000007572</t>
  </si>
  <si>
    <t>PM/0218/0113/0000007679</t>
  </si>
  <si>
    <t>PM/0218/0113/0000007683</t>
  </si>
  <si>
    <t>PM/0218/0114/0000007666</t>
  </si>
  <si>
    <t>PM/0218/0114/0000007681</t>
  </si>
  <si>
    <t>PM/0218/0114/0000007683</t>
  </si>
  <si>
    <t>PM/0218/0114/0000007667</t>
  </si>
  <si>
    <t>PM/0218/0115/0000007677</t>
  </si>
  <si>
    <t>PM/0218/0115/0000007683</t>
  </si>
  <si>
    <t>PM/0218/0116/0000007681</t>
  </si>
  <si>
    <t>PM/0218/0116/0000007683</t>
  </si>
  <si>
    <t>PM/0218/0117/0000007651</t>
  </si>
  <si>
    <t>PM/0218/0117/0000007683</t>
  </si>
  <si>
    <t>PM/0219/0112/0000007553</t>
  </si>
  <si>
    <t>PM/0219/0113/0000007553</t>
  </si>
  <si>
    <t>PM/0219/0114/0000007553</t>
  </si>
  <si>
    <t>PM/0220/0110/0000007685</t>
  </si>
  <si>
    <t>PM/0220/0110/0000007687</t>
  </si>
  <si>
    <t>PM/0220/0110/0000007678</t>
  </si>
  <si>
    <t>PM/0220/0110/0000007729</t>
  </si>
  <si>
    <t>PM/0220/0110/0000007712</t>
  </si>
  <si>
    <t>PM/0220/0110/0000007714</t>
  </si>
  <si>
    <t>PM/0220/0111/0000007688</t>
  </si>
  <si>
    <t>PM/0220/0111/0000007712</t>
  </si>
  <si>
    <t>PM/0220/0111/0000007714</t>
  </si>
  <si>
    <t>PM/0220/0112/0000007796</t>
  </si>
  <si>
    <t>PM/0220/0112/0000007712</t>
  </si>
  <si>
    <t>PM/0220/0112/0000007714</t>
  </si>
  <si>
    <t>PM/0220/0113/0000007796</t>
  </si>
  <si>
    <t>PM/0220/0113/0000007723</t>
  </si>
  <si>
    <t>PM/0220/0113/0000007712</t>
  </si>
  <si>
    <t>PM/0220/0113/0000007714</t>
  </si>
  <si>
    <t>PM/0221/0104/0000007705</t>
  </si>
  <si>
    <t>PM/0221/0104/0000007707</t>
  </si>
  <si>
    <t>PM/0221/0104/0000007709</t>
  </si>
  <si>
    <t>PM/0221/0105/0000007706</t>
  </si>
  <si>
    <t>PM/0221/0105/0000007708</t>
  </si>
  <si>
    <t>PM/0221/0105/0000007709</t>
  </si>
  <si>
    <t>PM/0222/0101/0000007571</t>
  </si>
  <si>
    <t>PM/0222/0101/0000007585</t>
  </si>
  <si>
    <t>PM/0222/0101/0000007594</t>
  </si>
  <si>
    <t>PM/0222/0101/0000007598</t>
  </si>
  <si>
    <t>PM/0222/0101/0000007600</t>
  </si>
  <si>
    <t>PM/0222/0101/0000007603</t>
  </si>
  <si>
    <t>PM/0222/0101/0000007614</t>
  </si>
  <si>
    <t>PM/0222/0101/0000007622</t>
  </si>
  <si>
    <t>PM/0222/0101/0000007625</t>
  </si>
  <si>
    <t>PM/0222/0101/0000007902</t>
  </si>
  <si>
    <t>PM/0222/0102/0000007585</t>
  </si>
  <si>
    <t>PM/0222/0102/0000007600</t>
  </si>
  <si>
    <t>PM/0222/0102/0000007614</t>
  </si>
  <si>
    <t>PM/0222/0102/0000007617</t>
  </si>
  <si>
    <t>PM/0222/0102/0000007619</t>
  </si>
  <si>
    <t>PM/0222/0103/0000007614</t>
  </si>
  <si>
    <t>PM/0222/0103/0000007617</t>
  </si>
  <si>
    <t>PM/0222/0103/0000007619</t>
  </si>
  <si>
    <t>PM/0222/0103/0000007622</t>
  </si>
  <si>
    <t>PM/0222/0103/0000007902</t>
  </si>
  <si>
    <t>PM/0222/0104/0000007585</t>
  </si>
  <si>
    <t>PM/0222/0104/0000007598</t>
  </si>
  <si>
    <t>PM/0222/0104/0000007617</t>
  </si>
  <si>
    <t>PM/0222/0104/0000007619</t>
  </si>
  <si>
    <t>PM/0222/0104/0000007625</t>
  </si>
  <si>
    <t>PM/0226/0106/0000007840</t>
  </si>
  <si>
    <t>PM/0226/0106/0000007841</t>
  </si>
  <si>
    <t>PM/0226/0107/0000007839</t>
  </si>
  <si>
    <t>PM/0226/0107/0000007841</t>
  </si>
  <si>
    <t>PM/0226/0108/0000007839</t>
  </si>
  <si>
    <t>PM/0226/0109/0000007775</t>
  </si>
  <si>
    <t>PM/0226/0109/0000007841</t>
  </si>
  <si>
    <t>PM/0227/0105/0000007858</t>
  </si>
  <si>
    <t>PM/0227/0105/0000007859</t>
  </si>
  <si>
    <t>PM/0227/0105/0000007860</t>
  </si>
  <si>
    <t>PM/0227/0105/0000007903</t>
  </si>
  <si>
    <t>PM/0228/0101/0000007569</t>
  </si>
  <si>
    <t>PM/0228/0101/0000007628</t>
  </si>
  <si>
    <t>PM/0228/0104/0000007652</t>
  </si>
  <si>
    <t>PM/0228/0104/0000007628</t>
  </si>
  <si>
    <t>PM/0228/0105/0000007569</t>
  </si>
  <si>
    <t>PM/0228/0105/0000007628</t>
  </si>
  <si>
    <t>PM/0228/0106/0000007644</t>
  </si>
  <si>
    <t>PM/0228/0106/0000007628</t>
  </si>
  <si>
    <t>PM/0228/0107/0000007569</t>
  </si>
  <si>
    <t>PM/0228/0107/0000007628</t>
  </si>
  <si>
    <t>PM/0228/0108/0000007660</t>
  </si>
  <si>
    <t>PM/0228/0108/0000007628</t>
  </si>
  <si>
    <t>PM/0229/0101/0000007550</t>
  </si>
  <si>
    <t>PM/0229/0101/0000007551</t>
  </si>
  <si>
    <t>PM/0229/0106/0000007556</t>
  </si>
  <si>
    <t>PM/0229/0106/0000007551</t>
  </si>
  <si>
    <t>PM/0229/0106/0000007550</t>
  </si>
  <si>
    <t>PM/0229/0107/0000007551</t>
  </si>
  <si>
    <t>PM/0229/0108/0000007551</t>
  </si>
  <si>
    <t>PM/0229/0109/0000007551</t>
  </si>
  <si>
    <t>PM/0229/0110/0000007556</t>
  </si>
  <si>
    <t>PM/0229/0111/0000007560</t>
  </si>
  <si>
    <t>PM/0229/0112/0000007555</t>
  </si>
  <si>
    <t>PM/0229/0113/0000007560</t>
  </si>
  <si>
    <t>PM/0230/0101/0000007866</t>
  </si>
  <si>
    <t>PM/0230/0101/0000007878</t>
  </si>
  <si>
    <t>PM/0230/0101/0000007892</t>
  </si>
  <si>
    <t>PM/0230/0101/0000007896</t>
  </si>
  <si>
    <t>PM/0230/0101/0000007897</t>
  </si>
  <si>
    <t>PM/0230/0101/0000007898</t>
  </si>
  <si>
    <t>PM/0230/0101/0000007900</t>
  </si>
  <si>
    <t>PM/0230/0102/0000007878</t>
  </si>
  <si>
    <t>PM/0230/0102/0000007889</t>
  </si>
  <si>
    <t>PM/0230/0102/0000007894</t>
  </si>
  <si>
    <t>PM/0230/0102/0000007899</t>
  </si>
  <si>
    <t>PM/0230/0102/0000007896</t>
  </si>
  <si>
    <t>PM/0230/0102/0000007821</t>
  </si>
  <si>
    <t>PM/0230/0103/0000007821</t>
  </si>
  <si>
    <t>PM/0230/0103/0000007889</t>
  </si>
  <si>
    <t>PM/0230/0104/0000007821</t>
  </si>
  <si>
    <t>PM/0230/0104/0000007875</t>
  </si>
  <si>
    <t>PM/0230/0104/0000007889</t>
  </si>
  <si>
    <t>PM/0230/0104/0000007892</t>
  </si>
  <si>
    <t>PM/0235/0101/0000007626</t>
  </si>
  <si>
    <t>PM/0235/0101/0000007627</t>
  </si>
  <si>
    <t>PM/0235/0101/0000007704</t>
  </si>
  <si>
    <t>PM/0235/0101/0000007694</t>
  </si>
  <si>
    <t>PM/0235/0102/0000007626</t>
  </si>
  <si>
    <t>PM/0235/0102/0000007627</t>
  </si>
  <si>
    <t>PM/0235/0102/0000007704</t>
  </si>
  <si>
    <t>PM/0235/0102/0000007694</t>
  </si>
  <si>
    <t>PM/0235/0104/0000007626</t>
  </si>
  <si>
    <t>PM/0235/0104/0000007627</t>
  </si>
  <si>
    <t>PM/0235/0104/0000007704</t>
  </si>
  <si>
    <t>PM/0235/0104/0000007694</t>
  </si>
  <si>
    <t>APROPIACION INCIAL</t>
  </si>
  <si>
    <t>PM/0126/0104/0000007725</t>
  </si>
  <si>
    <t>PM/0126/0104/0000007804</t>
  </si>
  <si>
    <t>PM/0201/0104/0000007826</t>
  </si>
  <si>
    <t>PM/0201/0104/0000007828</t>
  </si>
  <si>
    <t>PM/0211/0102/0000007855</t>
  </si>
  <si>
    <t>PM/0211/0102/0000007857</t>
  </si>
  <si>
    <t>PM/0222/0103/0000007607</t>
  </si>
  <si>
    <t>PM/0117/0112/0000007843</t>
  </si>
  <si>
    <t>PM/0117/0112/0000007849</t>
  </si>
  <si>
    <t>PM/0117/0112/0000007864</t>
  </si>
  <si>
    <t>PM/0117/0112/0000007865</t>
  </si>
  <si>
    <t>PM/0117/0106/0000007843</t>
  </si>
  <si>
    <t>PM/0117/0106/0000007849</t>
  </si>
  <si>
    <t>PM/0117/0106/0000007865</t>
  </si>
  <si>
    <t>PRESUPUESTO
SOLICITADO</t>
  </si>
  <si>
    <r>
      <t>PM/0201/01</t>
    </r>
    <r>
      <rPr>
        <sz val="11"/>
        <color theme="1"/>
        <rFont val="Calibri"/>
        <family val="2"/>
        <scheme val="minor"/>
      </rPr>
      <t>19/0000007904</t>
    </r>
  </si>
  <si>
    <t>Cod Entidad</t>
  </si>
  <si>
    <t>PDB</t>
  </si>
  <si>
    <t>SEC GRAL</t>
  </si>
  <si>
    <t>VEED</t>
  </si>
  <si>
    <t>SEGOBDIS</t>
  </si>
  <si>
    <t>SHD</t>
  </si>
  <si>
    <t>SED</t>
  </si>
  <si>
    <t>SDM_01</t>
  </si>
  <si>
    <t>SDM_02</t>
  </si>
  <si>
    <t>SDDE</t>
  </si>
  <si>
    <t>SDHT</t>
  </si>
  <si>
    <t>SDCRD</t>
  </si>
  <si>
    <t>SDP</t>
  </si>
  <si>
    <t>SDLMUJER</t>
  </si>
  <si>
    <t>SDIS</t>
  </si>
  <si>
    <t>DASCD</t>
  </si>
  <si>
    <t>SDA</t>
  </si>
  <si>
    <t>DADEP</t>
  </si>
  <si>
    <t>UAECOB</t>
  </si>
  <si>
    <t>SJD</t>
  </si>
  <si>
    <t>SDSCJ_01</t>
  </si>
  <si>
    <t>SDSCJ_02</t>
  </si>
  <si>
    <t>IPES</t>
  </si>
  <si>
    <t>FFDS</t>
  </si>
  <si>
    <t>IDIGER</t>
  </si>
  <si>
    <t>IDU</t>
  </si>
  <si>
    <t>FONCEP</t>
  </si>
  <si>
    <t>CVP</t>
  </si>
  <si>
    <t>IDRD</t>
  </si>
  <si>
    <t>IDPC</t>
  </si>
  <si>
    <t>IDIPRON</t>
  </si>
  <si>
    <t>FUGA</t>
  </si>
  <si>
    <t>OFB</t>
  </si>
  <si>
    <t>JBJCM</t>
  </si>
  <si>
    <t>IDEP</t>
  </si>
  <si>
    <t>IDPAC</t>
  </si>
  <si>
    <t>IDT</t>
  </si>
  <si>
    <t>IDARTES</t>
  </si>
  <si>
    <t>UAECD</t>
  </si>
  <si>
    <t>UAERMV</t>
  </si>
  <si>
    <t>UAESP</t>
  </si>
  <si>
    <t>IDPYBA</t>
  </si>
  <si>
    <t>UDFJC</t>
  </si>
  <si>
    <t>CONTRAL</t>
  </si>
  <si>
    <t>PI/7584/0111/08</t>
  </si>
  <si>
    <t>PI/7613/0111/09</t>
  </si>
  <si>
    <t>PI/7580/0111/06</t>
  </si>
  <si>
    <t>PI/7580/0211/06</t>
  </si>
  <si>
    <t>PI/7609/0111/06</t>
  </si>
  <si>
    <t>PI/7609/0311/06</t>
  </si>
  <si>
    <t>PI/7609/0211/06</t>
  </si>
  <si>
    <t>PI/7609/0221/06</t>
  </si>
  <si>
    <t>PI/7647/0111/07</t>
  </si>
  <si>
    <t>PI/7647/0211/07</t>
  </si>
  <si>
    <t>PI/7647/0311/07</t>
  </si>
  <si>
    <t>PI/7647/0411/07</t>
  </si>
  <si>
    <t>PI/7661/0111/07</t>
  </si>
  <si>
    <t>PI/7661/0411/07</t>
  </si>
  <si>
    <t>PI/7661/0211/07</t>
  </si>
  <si>
    <t>PI/7661/0511/07</t>
  </si>
  <si>
    <t>PI/7661/0711/07</t>
  </si>
  <si>
    <t>PI/7661/0311/07</t>
  </si>
  <si>
    <t>PI/7661/0611/07</t>
  </si>
  <si>
    <t>PI/7661/0121/07</t>
  </si>
  <si>
    <t>PI/7669/0211/06</t>
  </si>
  <si>
    <t>PI/7669/0111/06</t>
  </si>
  <si>
    <t>PI/7669/0311/06</t>
  </si>
  <si>
    <t>Meta</t>
  </si>
  <si>
    <t>PM/0221/0205/0000007709</t>
  </si>
  <si>
    <r>
      <t xml:space="preserve">  </t>
    </r>
    <r>
      <rPr>
        <b/>
        <sz val="8"/>
        <color rgb="FF000000"/>
        <rFont val="Eras Medium ITC"/>
        <family val="2"/>
      </rPr>
      <t>TIPO ACUMULACIÓN</t>
    </r>
  </si>
  <si>
    <t>DEFINICIÓN</t>
  </si>
  <si>
    <r>
      <t xml:space="preserve">QUE DEBE HACER LA ENTIDAD EN LA </t>
    </r>
    <r>
      <rPr>
        <b/>
        <u/>
        <sz val="8"/>
        <color rgb="FF000000"/>
        <rFont val="Eras Medium ITC"/>
        <family val="2"/>
      </rPr>
      <t>ANUALIDAD</t>
    </r>
  </si>
  <si>
    <r>
      <t xml:space="preserve">QUE DEBE HACER LA ENTIDAD PARA EL </t>
    </r>
    <r>
      <rPr>
        <b/>
        <u/>
        <sz val="8"/>
        <color rgb="FF000000"/>
        <rFont val="Eras Medium ITC"/>
        <family val="2"/>
      </rPr>
      <t>CUATRIENIO</t>
    </r>
  </si>
  <si>
    <t>STOCK</t>
  </si>
  <si>
    <t>Mide el esfuerzo de una entidad por mantener un resultado que se tiene a una fecha determinada. Su característica principal es que la línea base, las metas anuales y la meta del cuatrienio son el mismo valor.</t>
  </si>
  <si>
    <t>Puede reportar el mismo dato, mes a mes, o la sumatoria de los avances cuantitativos (acumulados) en la medida que se vayan obteniendo los logros.</t>
  </si>
  <si>
    <t>Debe programar la meta del cuatrienio (Meta Plan), con el mismo valor de la línea base y las metas anuales.</t>
  </si>
  <si>
    <t>Al finalizar cada vigencia el dato debe ser igual a la línea base, las metas anuales y la meta del cuatrienio</t>
  </si>
  <si>
    <t>FLUJO</t>
  </si>
  <si>
    <t>Mide los logros en aquellas actividades que se repiten cada año y a lo largo de este, sin que los resultados de un año afecten el del año anterior o el siguiente. Sus principales características son: 1) para la línea base se toma como referencia lo alcanzado/ logrado durante el último año del periodo de gobierno inmediatamente anterior, 2) todos los años comienzan en cero (0), 3) el logro del cuatrienio está determinado por el desempeño del último año de Gobierno.</t>
  </si>
  <si>
    <t xml:space="preserve">Cada mes debe registrar el avance de manera independiente (sin acumular) </t>
  </si>
  <si>
    <r>
      <t>La meta de cada año es independiente entre si (no acumula el año anterior). Así mismo, el resultado del cuatrienio debe registrar el dato del último año completo que se tenga</t>
    </r>
    <r>
      <rPr>
        <sz val="8"/>
        <color rgb="FF000000"/>
        <rFont val="Eras Medium ITC"/>
        <family val="2"/>
      </rPr>
      <t>.</t>
    </r>
  </si>
  <si>
    <t>Por lo tanto, la entidad debe programar la meta del cuatrienio (Meta Plan) de acuerdo con el dato del último año.</t>
  </si>
  <si>
    <t>ACUMULADO</t>
  </si>
  <si>
    <t xml:space="preserve">El indicador se medirá cada año de manera individual, pero al finalizar el periodo de gobierno se sumarán las intervenciones de todos los años. </t>
  </si>
  <si>
    <t>Cada mes debe registrar el avance de manera independiente (sin acumular)</t>
  </si>
  <si>
    <t>La meta de cada año es independiente entre si (no acumula el año anterior); No obstante, el resultado del cuatrienio es la sumatoria de los resultados de cada año.</t>
  </si>
  <si>
    <t>Por lo mencionado, la entidad debe programar la meta del cuatrienio (Meta Plan) de acuerdo a la sumatoria de los 4 años</t>
  </si>
  <si>
    <t>CAPACIDAD</t>
  </si>
  <si>
    <t>Centra su atención en la medición del avance entre el punto de partida (línea base) y el punto esperado de llegada (meta). Características: la línea de base toma como referencia los logros acumulados alcanzados al momento de iniciar el periodo de gobierno, 2) la meta del cuatrienio es la misma meta de 2018, y 3) se puede calcular en cualquier momento. Es importante mencionar que, para este tipo de acumulación, las metas deben incluir la línea base</t>
  </si>
  <si>
    <t>Debe registrar el avance acumulado mes a mes (resultado del mes + periodo anterior)</t>
  </si>
  <si>
    <t>La meta del año 1 suma la línea base. Las metas anuales suman la meta del año anterior (acumulan) y la meta del cuatrienio es la misma del último año.</t>
  </si>
  <si>
    <t>Por lo tanto, la entidad debe programar meta del cuatrienio (Meta Plan) teniendo en cuenta que la meta del cuatrienio es la misma del último año</t>
  </si>
  <si>
    <t>REDUCCION</t>
  </si>
  <si>
    <t>El indicador de reducción mide los esfuerzos de una entidad por disminuir un valor que se tiene a una fecha determinad.  Características: si no se tiene una línea base no se puede saber si se está disminuyendo la cantidad, es decir si está mejorando o no; 2) la línea base corresponde al dato disponible al comenzar el periodo de gobierno; y 3) las metas deben ir disminuyendo con el transcurso de los años, en ningún momento deben aumenta</t>
  </si>
  <si>
    <t>Cada año inicia con resultado año anterior.</t>
  </si>
  <si>
    <t>Programar meta del cuatrienio (Meta Plan) teniendo en cuenta que debe ser inferior a la LB</t>
  </si>
  <si>
    <t>Tipo de Indicador</t>
  </si>
  <si>
    <t xml:space="preserve">Unidad de Medida </t>
  </si>
  <si>
    <t xml:space="preserve">Naturaleza </t>
  </si>
  <si>
    <t>Periodicidad</t>
  </si>
  <si>
    <t>Territorializable</t>
  </si>
  <si>
    <t>VAL</t>
  </si>
  <si>
    <t>1.1 Stock</t>
  </si>
  <si>
    <t>1. Mensual</t>
  </si>
  <si>
    <t>SI</t>
  </si>
  <si>
    <t>2.1 Flujo</t>
  </si>
  <si>
    <t>2. Trimestral</t>
  </si>
  <si>
    <t>NO</t>
  </si>
  <si>
    <t>2.2 Capacidad</t>
  </si>
  <si>
    <t>3. Semestral</t>
  </si>
  <si>
    <t xml:space="preserve">2.3 Acumulado         </t>
  </si>
  <si>
    <t>4. Anual</t>
  </si>
  <si>
    <t>3.1 Reducción</t>
  </si>
  <si>
    <t>5. Bienal</t>
  </si>
  <si>
    <t>3.2 Reducción Anual</t>
  </si>
  <si>
    <t>FICHA TÉCNICA INDICADORES PMR (PRODUCTOS, METAS Y RESULTADOS)</t>
  </si>
  <si>
    <t>Código y nombre de la Entidad</t>
  </si>
  <si>
    <t>Código del Indicador</t>
  </si>
  <si>
    <t>Descripción del Indicador</t>
  </si>
  <si>
    <t>Alcance y criterios de priorización del Indicador</t>
  </si>
  <si>
    <t>Tipo indicador</t>
  </si>
  <si>
    <t>Naturaleza</t>
  </si>
  <si>
    <t>Fórmula de cálculo:</t>
  </si>
  <si>
    <t>Línea Base (1)</t>
  </si>
  <si>
    <t>Año</t>
  </si>
  <si>
    <t>Valor</t>
  </si>
  <si>
    <t>Meta Plan (4 años)  (2)</t>
  </si>
  <si>
    <t>Periodo</t>
  </si>
  <si>
    <t>Fórmula Cálculo (3)</t>
  </si>
  <si>
    <t>2020-2024</t>
  </si>
  <si>
    <t>Numerador/Denominador</t>
  </si>
  <si>
    <t>Metas para el año de inicio y finalización del periodo de gobierno (4)</t>
  </si>
  <si>
    <t>Meta 2020: Junio a Diciembre</t>
  </si>
  <si>
    <t>Meta 2024: Enero a Junio</t>
  </si>
  <si>
    <t>Metas Anuales (5)</t>
  </si>
  <si>
    <t>Fuente de Información del Indicador</t>
  </si>
  <si>
    <t>Observaciones</t>
  </si>
  <si>
    <t>Máximo 250 caracteres</t>
  </si>
  <si>
    <t>Responsable de reporta en el sistema PMR BOGDATA (Jefe de Planeación)</t>
  </si>
  <si>
    <t>Cargo</t>
  </si>
  <si>
    <t>Dependencia</t>
  </si>
  <si>
    <t>Correo Electrónico Institucional</t>
  </si>
  <si>
    <t>Teléfono</t>
  </si>
  <si>
    <t>Gerente de Meta PMR (Responsable del indicador)</t>
  </si>
  <si>
    <t>Correo Electrónico  Institucional</t>
  </si>
  <si>
    <r>
      <rPr>
        <b/>
        <sz val="10"/>
        <color theme="1"/>
        <rFont val="Century Gothic"/>
        <family val="2"/>
      </rPr>
      <t>Notas:</t>
    </r>
    <r>
      <rPr>
        <sz val="10"/>
        <color theme="1"/>
        <rFont val="Century Gothic"/>
        <family val="2"/>
      </rPr>
      <t xml:space="preserve">
</t>
    </r>
    <r>
      <rPr>
        <b/>
        <sz val="10"/>
        <color theme="1"/>
        <rFont val="Century Gothic"/>
        <family val="2"/>
      </rPr>
      <t>(1) Línea Base:</t>
    </r>
    <r>
      <rPr>
        <sz val="10"/>
        <color theme="1"/>
        <rFont val="Century Gothic"/>
        <family val="2"/>
      </rPr>
      <t xml:space="preserve"> Dato del año 2019 atendiendo lo establecido en la naturaleza de indicadores.
</t>
    </r>
    <r>
      <rPr>
        <b/>
        <sz val="10"/>
        <color theme="1"/>
        <rFont val="Century Gothic"/>
        <family val="2"/>
      </rPr>
      <t>(2) Meta Plan</t>
    </r>
    <r>
      <rPr>
        <sz val="10"/>
        <color theme="1"/>
        <rFont val="Century Gothic"/>
        <family val="2"/>
      </rPr>
      <t xml:space="preserve">: Meta para el periodo de Gobierno, por tanto toma los datos de Junio 2020 a Junio 2024 
</t>
    </r>
    <r>
      <rPr>
        <b/>
        <sz val="10"/>
        <color theme="1"/>
        <rFont val="Century Gothic"/>
        <family val="2"/>
      </rPr>
      <t>(3) Fórmula de Cálculo</t>
    </r>
    <r>
      <rPr>
        <sz val="10"/>
        <color theme="1"/>
        <rFont val="Century Gothic"/>
        <family val="2"/>
      </rPr>
      <t xml:space="preserve">: Aplica solo para indcadores cuya Uniad de Medida es porcentaje. En la casilla Fórmula de Cálculo se debe registrar los valores a partir de los cuales se calcula la meta en porcentaje.
</t>
    </r>
    <r>
      <rPr>
        <b/>
        <sz val="10"/>
        <color theme="1"/>
        <rFont val="Century Gothic"/>
        <family val="2"/>
      </rPr>
      <t>(4) Metas para el año de inicio y finalización del periodo de gobierno:</t>
    </r>
    <r>
      <rPr>
        <sz val="10"/>
        <color theme="1"/>
        <rFont val="Century Gothic"/>
        <family val="2"/>
      </rPr>
      <t xml:space="preserve"> Incluir las metas correspondientes a los periodo señalados así: Para el año de inicio del periodo de Gobierno: Dato de Junio a Diciembre - Año de Finalización de periodo de Gobierno: Dato de Enero a Junio 
</t>
    </r>
    <r>
      <rPr>
        <b/>
        <sz val="10"/>
        <color theme="1"/>
        <rFont val="Century Gothic"/>
        <family val="2"/>
      </rPr>
      <t xml:space="preserve">(5) Metas Anuales: </t>
    </r>
    <r>
      <rPr>
        <sz val="10"/>
        <color theme="1"/>
        <rFont val="Century Gothic"/>
        <family val="2"/>
      </rPr>
      <t xml:space="preserve">Para cada vigencia  se debe colocar las metas de todo el año. Para los indicadores de objetivo y de producto que se generaron a partir de la vigencia 2022, no deben registrar las metas de las vigencias 2020 y 2021. Por lo mencionado, en las casillas incluir N.A </t>
    </r>
  </si>
  <si>
    <t>Incluir el nombre del indicador PMR</t>
  </si>
  <si>
    <r>
      <t xml:space="preserve">El alcance: </t>
    </r>
    <r>
      <rPr>
        <i/>
        <sz val="10"/>
        <color theme="1"/>
        <rFont val="Century Gothic"/>
        <family val="2"/>
      </rPr>
      <t>"Identifica las razones por las cuales se definió el indicador y hace relación al alcance de la información que el indicador va a proporcionar. Se deben identificar los principales aspectos por los cuales se definió el indicador. De tal forma, se debe responder a preguntas como: ¿qué va a medir? y ¿por qué es importante medirlo?</t>
    </r>
    <r>
      <rPr>
        <sz val="10"/>
        <color theme="1"/>
        <rFont val="Century Gothic"/>
        <family val="2"/>
      </rPr>
      <t xml:space="preserve">" (DNP). 
Los criterios de priorización se refiere a aquellos aspectos mediante los cuales la entidad determina el orden (importancia) de la intervención. Estos criterios permiten definir la Meta Plan para el cuatrienio y las metas de las vigencias y el orden de la ejecución de las mismas . </t>
    </r>
  </si>
  <si>
    <t xml:space="preserve">PROGRAMACIÓN PRODUCTOS, METAS Y RESULTADOS - PMR </t>
  </si>
  <si>
    <t>Entidad :</t>
  </si>
  <si>
    <t>O B J E T I V O</t>
  </si>
  <si>
    <t>P R O D U C T OS</t>
  </si>
  <si>
    <t xml:space="preserve">Código 
Objetivo </t>
  </si>
  <si>
    <t xml:space="preserve">Objetivo </t>
  </si>
  <si>
    <t>Código indicador</t>
  </si>
  <si>
    <t>Indicador</t>
  </si>
  <si>
    <t>Unidad de medida</t>
  </si>
  <si>
    <t>Naturaleza 
Indicador</t>
  </si>
  <si>
    <t xml:space="preserve">Periodicidad </t>
  </si>
  <si>
    <t>Territorializable
(SI / NO)</t>
  </si>
  <si>
    <t>Meta
indicador</t>
  </si>
  <si>
    <t>Código producto</t>
  </si>
  <si>
    <t>Trazador</t>
  </si>
  <si>
    <t>Código Indicador 
de Producto</t>
  </si>
  <si>
    <t>Indicador 
de Producto</t>
  </si>
  <si>
    <t>Naturaleza
PMR</t>
  </si>
  <si>
    <t xml:space="preserve">Territorializable
(SI / NO)
</t>
  </si>
  <si>
    <t>Línea 
Base*</t>
  </si>
  <si>
    <t>META PLAN**</t>
  </si>
  <si>
    <t>2020**</t>
  </si>
  <si>
    <t>2021**
Prog</t>
  </si>
  <si>
    <t>2021**
Ejec</t>
  </si>
  <si>
    <t>Línea Base*</t>
  </si>
  <si>
    <t>Meta Plan**</t>
  </si>
  <si>
    <t>2020*</t>
  </si>
  <si>
    <t>2021*
Prog</t>
  </si>
  <si>
    <t>2021*
Ejec</t>
  </si>
  <si>
    <t xml:space="preserve">*Incluir dato con corte a 31 de diciembre del 2019 de acuerdo con la naturaleza del indicador
**La Meta Plan, 2020 y 2021 deben coincidir con las cifras que la entidad programo en la Matriz de Actividad 17 y/o con los ajustes aprobados por la DDP
</t>
  </si>
  <si>
    <t>Reestablecer  los derechos de niñez, adolescencia y juventud en situacion de vida en calle, en riesgo de habitabilidad en calle y en fragilidad social</t>
  </si>
  <si>
    <t xml:space="preserve">'No. de Niños y Niñas en situación de vida en calle, en riesgo de habitabilidad en calle y en fragilidad social atendidos </t>
  </si>
  <si>
    <t>No. de Adolescentes en situación de vida en calle, en riesgo de habitabilidad en calle y en fragilidad social atendidos</t>
  </si>
  <si>
    <t>No. de Jóvenes en situación de vida en calle, en riesgo de habitabilidad en calle y en fragilidad social atendidos</t>
  </si>
  <si>
    <t>Sedes de Infraestructura social mantenidas</t>
  </si>
  <si>
    <t>N°  de  sedes de  infraestructura social mantenidas.</t>
  </si>
  <si>
    <t xml:space="preserve">N°  de  sedes de  infraestructura social dotadas. </t>
  </si>
  <si>
    <t xml:space="preserve">Servicios  tecnologicos </t>
  </si>
  <si>
    <t>N°  de  sedes provistas con servicios tecnologicos</t>
  </si>
  <si>
    <t xml:space="preserve">Porcentaje de Población NNAJ en situación de vida en calle, en riesgo de habitabilidad en calle y en fragilidad social atendida frente a la población de Niñez, Adolescencia y Juventud   en   extrema pobreza del DANE </t>
  </si>
  <si>
    <t>Servicio de Prevención, Atención y Protección Integral de Niñas, Niños; Adolescentes y Jóvenes en Situación de Vida en Calle o Alta Permanencia en Calle</t>
  </si>
  <si>
    <t>Porcentaje</t>
  </si>
  <si>
    <t xml:space="preserve">Servicio de Prevención y Atención Integral a Niñas, Niños y Adolescentes Víctimas o en Riesgo de Explotación Sexual Comercial (ESCNNA) </t>
  </si>
  <si>
    <t xml:space="preserve">Numero de NNA victima  o en riesgo de explotación sexual comercial atendidos </t>
  </si>
  <si>
    <t>Servicio de Prevención y Atención Sociolegal a Niñas, Niños y Adolescentes  en conflicto con la Ley</t>
  </si>
  <si>
    <t>Número  de NNA en conflicto con la ley  atendidos</t>
  </si>
  <si>
    <t xml:space="preserve">Desarrollar capacidades y generar oportunidades para la  Adodescencia y Juventud en vulnerabilidad y fragilidad social </t>
  </si>
  <si>
    <t>Porcentaje de Población AJ  vulnerabilidad y fragilidad social 
 atendida, frente a la población de  Adolescentes  y Jovenes  en   extrema pobreza del DANE</t>
  </si>
  <si>
    <t xml:space="preserve">Servicio de Desarrollo de Capacidades y Oportunidades para la Inclusión Social y Económica de Jóvenes en Vulnerabilidad o en Fragilidad Social </t>
  </si>
  <si>
    <t xml:space="preserve">Número de Jóvenes atendidos en la  estrategía de formación de capacidades </t>
  </si>
  <si>
    <t>Número de Jóvenes atendidos en la  estrategía de empleabilidad</t>
  </si>
  <si>
    <t>Número de Jóvenes atendidos en la  estrategía de emprendimiento</t>
  </si>
  <si>
    <t>214- INSTITUTO DISTRITAL PARA LA PROTECCION DE LA NIÑEZ Y LA JUVENTUD-  IDIPRON</t>
  </si>
  <si>
    <t>Mensual</t>
  </si>
  <si>
    <t>INTEGRACION SOCIAL</t>
  </si>
  <si>
    <t>0214 - Instituto Distrital para la Protección de la Niñez y la Juventud IDIPRON</t>
  </si>
  <si>
    <t>No.  NNAJ en situación de vida en calle, en riesgo de habitabilidad en calle y en fragilidad social atendida/ población de Niñez, Adolescencia y Juventud   en   extrema pobreza del DANE *100</t>
  </si>
  <si>
    <t>Sistema de Información Misional IDIPRON-SIMI y información oficial dane en extrema poblreza para Bogota</t>
  </si>
  <si>
    <t>Fabián Andres Correa Alvarez</t>
  </si>
  <si>
    <t>Jefe de Oficina Asesora de Planeación</t>
  </si>
  <si>
    <t>Oficina Asesora de Planeación</t>
  </si>
  <si>
    <t>fabian.correa@idipron.gov.co</t>
  </si>
  <si>
    <t>Ligia Stella Rozo Reina</t>
  </si>
  <si>
    <t>Profesional Universitario</t>
  </si>
  <si>
    <t>ligias.rozo@idipron.gov.co</t>
  </si>
  <si>
    <t>No. Población AJ  vulnerabilidad y fragilidad social  atendida / población de  Adolescentes  y Jovenes  en   extrema pobreza del DANE *100</t>
  </si>
  <si>
    <t xml:space="preserve">Sistema de Información Misional IDIPRON-SIMI </t>
  </si>
  <si>
    <t>El Indicador presenta el efecto en términos porcentuales de la atención objeto del IDIPRON (NNAJ en situación de vida en calle, en riesgo de habitarla y en fragilidad social) frente a la población en pobreza extrema en Bógotá.
El criterio de priorización es la repercusión del desarrollo del modelo pedagógico del IDIPRON aceptado por los NNAJ, para aportar a su sentido de vida y por tanto,  rescatar este capital humano con que contará el Distrito Capital.</t>
  </si>
  <si>
    <t>El Indicador presenta el efecto en términos porcentuales de la atención objeto del IDIPRON (AJ en vulnerabilida y en fragilidad social) frente a la población en pobreza extrema en Bógotá.
El criterio de priorización es la repercusión de la estrategia de desarrollo de capaidades aceptado por los AJ, para aportar a su sentido de vida y por tanto,  rescatar este capital humano en la vida económica y social en el Distrito Capital.</t>
  </si>
  <si>
    <t>El Indicador presenta el número niños y nñas en situación de vida en calle, en riesgo de habitarla y en fragilidad social atenddos por el IDPRON.
El criterio de priorización es la repercusión del desarrollo del modelo pedagógico del IDIPRON aceptado por los NIÑOS Y NIÑAS, para aportar a su sentido de vida y por tanto,  rescatar este capital humano con que contará el Distrito Capital.</t>
  </si>
  <si>
    <t>El Indicador presenta el número adolescentes en situación de vida en calle, en riesgo de habitarla y en fragilidad social atenddos por el IDPRON.
El criterio de priorización es la repercusión del desarrollo del modelo pedagógico del IDIPRON aceptado por los ADOLESCENTES, para aportar a su sentido de vida y por tanto,  rescatar este capital humano con que contará el Distrito Capital.</t>
  </si>
  <si>
    <t>El Indicador presenta el número JÓVENES en situación de vida en calle, en riesgo de habitarla y en fragilidad social atenddos por el IDPRON.
El criterio de priorización es la repercusión del desarrollo del modelo pedagógico del IDIPRON aceptado por los JÓVENES, para aportar a su sentido de vida y por tanto,  rescatar este capital humano con que contará el Distrito Capital.</t>
  </si>
  <si>
    <t xml:space="preserve">   </t>
  </si>
  <si>
    <t>El Indicador presenta el número de las unidades de protección integral y dependencias que conforman la infraestructura social del IDIPRON como componente pedagógico (ambientes con fuerza educativa) del modelo  IDIPRON.
El criterio de priorización es la repercucion de los ambientes con fuerza educativa en el desarrollo del modelo pedagógico del IDIPRON aceptado por los NNAJ, y que contribuye al logro de sus objetivos indivduales hacia la realizacón de su proyecto de vida.</t>
  </si>
  <si>
    <t>Informes ejecutivos proyecto de inversión</t>
  </si>
  <si>
    <t>El Indicador presenta el número niños, nñas y adolescentes victimas y en riesgo de explotaion sexual comercial atenddos por el IDPRON y que aceptaron la oferta del modelo pedagógico
El criterio de priorización es la repercusión del desarrollo del modelo pedagógico del IDIPRON aceptado por los NIÑOS, NIÑAS Y ADOLESCENTES, para aportar a su restablecimento de derechos.</t>
  </si>
  <si>
    <t>El Indicador presenta el número niños, nñas y adolescentes en conflicto con la ley atenddos por el IDPRON y que aceptaron la oferta del modelo pedagógico
El criterio de priorización es la repercusión del desarrollo del modelo pedagógico del IDIPRON aceptado por los NIÑOS, NIÑAS Y ADOLESCENTES, para aportar a su sentido de vida y por tanto,  rescatar este capital humano con que contará el Distrito Capital.</t>
  </si>
  <si>
    <t>El Indicador presenta el número JÓVENES atendidos en el modelo pedagógico del IDIPRON en la estrategia de empleabilidad para aportar a construcción de experiencia laboral para generación de oportunidades .
El criterio de priorización es la repercusión del desarrollo del modelo pedagógico del IDIPRON aceptado por los JÓVENES, para aportar a su sentido de vida y por tanto, su inserción a la vida social y economica en el Distrio Capital.</t>
  </si>
  <si>
    <t>El Indicador presenta el número JÓVENES atendidos en el modelo pedagógico del IDIPRON en la estrategia de formación de capacdades en educación formal, informal y formación para el trabajo.
El criterio de priorización es la repercusión del desarrollo del modelo pedagógico del IDIPRON aceptado por los JÓVENES, para aportar a su sentido de vida y por tanto, su inserción a la vida ocial y economica en el Distrio Capital.</t>
  </si>
  <si>
    <t xml:space="preserve">Observación </t>
  </si>
  <si>
    <t xml:space="preserve">
*Para los años 2020, 2021 y 2022 no se deben programar, toda vez que el PMR entra  en vigencia  a partir del  2023 cuando se aprueba. 
La  linea  base debe corresponder al año 2022.
Se  reitera  que para los indicadores con naturaleza stock la linea base, meta plan y metas  anuales son el mismo valor. Revisado los datos 2023 y 2024  esta condicion no se esta cumpliendo. Para que sea  stock 2023 y 2024 deberian ser los mismos 1612.</t>
  </si>
  <si>
    <t xml:space="preserve">
*Para los años 2020, 2021 y 2022 no se deben programar, toda vez que el PMR entra  en vigencia  a partir del  2023 cuando se aprueba. 
La  linea  base debe corresponder al año 2022.
Se  reitera  que para los indicadores con naturaleza stock la linea base, meta plan y metas  anuales son el mismo valor. Revisado los datos 2023 y 2024  esta condicion no se esta cumpliendo. Para que sea  stock 2023 y 2024 deberian ser los mismos 2660.</t>
  </si>
  <si>
    <t xml:space="preserve">
*Para los años 2020, 2021 y 2022 no se deben programar, toda vez que el PMR entra  en vigencia  a partir del  2023 cuando se aprueba. 
La  linea  base debe corresponder al año 2022.
Se  reitera  que para los indicadores con naturaleza stock la linea base, meta plan y metas  anuales son el mismo valor. Revisado los datos 2023 y 2024  esta condicion no se esta cumpliendo. Para que sea  stock 2023 y 2024 deberian ser los mismos 12100.</t>
  </si>
  <si>
    <t xml:space="preserve">
*Para los años 2020, 2021 y 2022 no se deben programar, toda vez que el PMR entra  en vigencia  a partir del  2023 cuando se aprueba. 
La  linea  base debe corresponder al año 2022.
Se  reitera  que para los indicadores con naturaleza stock la linea base, meta plan y metas  anuales son el mismo valor. Revisado los datos 2023 y 2024  esta condicion no se esta cumpliendo. Para que sea  stock 2023 y 2024 deberian ser los mismos 345.</t>
  </si>
  <si>
    <t xml:space="preserve">
*Para los años 2020, 2021 y 2022 no se deben programar, toda vez que el PMR entra  en vigencia  a partir del  2023 cuando se aprueba. 
La  linea  base debe corresponder al año 2022.
Se  reitera  que para los indicadores con naturaleza stock la linea base, meta plan y metas  anuales son el mismo valor. Revisado los datos 2023 y 2024  esta condicion no se esta cumpliendo. Para que sea  stock 2023 y 2024 deberian ser los mismos 350.</t>
  </si>
  <si>
    <t>La  linea base debe corresponder al dato del año 2022</t>
  </si>
  <si>
    <t>AJUSTAR</t>
  </si>
  <si>
    <t xml:space="preserve">
*Para los años 2020, 2021 y 2022 no se deben programar, toda vez que el PMR entra  en vigencia  a partir del  2023 cuando se aprueba. 
La  linea  base debe corresponder al año 2022.
Se  reitera  que los indicadores con naturaleza stock la linea base, meta plan y metas  anuales son el mismo valor.
Ajustar</t>
  </si>
  <si>
    <t>*Para los años 2020, 2021 y 2022 no se deben programar, toda vez que el PMR entra  en vigencia  a partir del  2023 cuando se aprueba. 
La  linea  base debe corresponder al año 2022.
Se  reitera  que los indicadores con naturaleza stock la linea base, meta plan y metas  anuales son el mismo valor</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</si>
</sst>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4">
    <numFmt numFmtId="42" formatCode="_-&quot;$&quot;\ * #,##0_-;\-&quot;$&quot;\ * #,##0_-;_-&quot;$&quot;\ * &quot;-&quot;_-;_-@_-"/>
    <numFmt numFmtId="41" formatCode="_-* #,##0_-;\-* #,##0_-;_-* &quot;-&quot;_-;_-@_-"/>
    <numFmt numFmtId="44" formatCode="_-&quot;$&quot;\ * #,##0.00_-;\-&quot;$&quot;\ * #,##0.00_-;_-&quot;$&quot;\ * &quot;-&quot;??_-;_-@_-"/>
    <numFmt numFmtId="43" formatCode="_-* #,##0.00_-;\-* #,##0.00_-;_-* &quot;-&quot;??_-;_-@_-"/>
    <numFmt numFmtId="164" formatCode="_-&quot;$&quot;* #,##0.00_-;\-&quot;$&quot;* #,##0.00_-;_-&quot;$&quot;* &quot;-&quot;??_-;_-@_-"/>
    <numFmt numFmtId="165" formatCode="_-* #,##0_-;\-* #,##0_-;_-* &quot;-&quot;??_-;_-@_-"/>
    <numFmt numFmtId="166" formatCode="0.0%"/>
    <numFmt numFmtId="167" formatCode="_-* #,##0.0_-;\-* #,##0.0_-;_-* &quot;-&quot;_-;_-@_-"/>
    <numFmt numFmtId="168" formatCode="_-* #,##0.00_-;\-* #,##0.00_-;_-* &quot;-&quot;_-;_-@_-"/>
    <numFmt numFmtId="169" formatCode="#,##0;[Red]#,##0"/>
    <numFmt numFmtId="170" formatCode="_-* #,##0.000_-;\-* #,##0.000_-;_-* &quot;-&quot;_-;_-@_-"/>
    <numFmt numFmtId="171" formatCode="_-* #,##0\ &quot;€&quot;_-;\-* #,##0\ &quot;€&quot;_-;_-* &quot;-&quot;\ &quot;€&quot;_-;_-@_-"/>
    <numFmt numFmtId="172" formatCode="_-* #,##0\ _€_-;\-* #,##0\ _€_-;_-* &quot;-&quot;\ _€_-;_-@_-"/>
    <numFmt numFmtId="173" formatCode="###,000"/>
  </numFmts>
  <fonts count="41" x14ac:knownFonts="1">
    <font>
      <sz val="11"/>
      <color theme="1"/>
      <name val="Calibri"/>
      <family val="2"/>
      <scheme val="minor"/>
    </font>
    <font>
      <sz val="11"/>
      <color theme="1"/>
      <name val="Calibri"/>
      <family val="2"/>
      <scheme val="minor"/>
    </font>
    <font>
      <sz val="10"/>
      <color theme="1"/>
      <name val="Arial"/>
      <family val="2"/>
    </font>
    <font>
      <b/>
      <sz val="10"/>
      <color theme="1"/>
      <name val="Arial"/>
      <family val="2"/>
    </font>
    <font>
      <b/>
      <sz val="9"/>
      <color indexed="81"/>
      <name val="Tahoma"/>
      <family val="2"/>
    </font>
    <font>
      <sz val="9"/>
      <color indexed="81"/>
      <name val="Tahoma"/>
      <family val="2"/>
    </font>
    <font>
      <sz val="10"/>
      <name val="Arial"/>
      <family val="2"/>
    </font>
    <font>
      <sz val="10"/>
      <name val="Calibri"/>
      <family val="2"/>
      <scheme val="minor"/>
    </font>
    <font>
      <b/>
      <sz val="9"/>
      <color rgb="FF000000"/>
      <name val="Tahoma"/>
      <family val="2"/>
    </font>
    <font>
      <sz val="9"/>
      <color rgb="FF000000"/>
      <name val="Tahoma"/>
      <family val="2"/>
    </font>
    <font>
      <b/>
      <sz val="12"/>
      <color theme="0"/>
      <name val="Arial"/>
      <family val="2"/>
    </font>
    <font>
      <sz val="10"/>
      <color theme="1"/>
      <name val="Calibri"/>
      <family val="2"/>
      <scheme val="minor"/>
    </font>
    <font>
      <sz val="10"/>
      <color indexed="8"/>
      <name val="Arial"/>
      <family val="2"/>
    </font>
    <font>
      <sz val="11"/>
      <color rgb="FFFF0000"/>
      <name val="Calibri"/>
      <family val="2"/>
      <scheme val="minor"/>
    </font>
    <font>
      <sz val="10"/>
      <color rgb="FFFF0000"/>
      <name val="Arial"/>
      <family val="2"/>
    </font>
    <font>
      <sz val="10"/>
      <color rgb="FFFF0000"/>
      <name val="Calibri"/>
      <family val="2"/>
      <scheme val="minor"/>
    </font>
    <font>
      <sz val="11"/>
      <color rgb="FF000000"/>
      <name val="Calibri"/>
      <family val="2"/>
    </font>
    <font>
      <u/>
      <sz val="11"/>
      <color theme="10"/>
      <name val="Calibri"/>
      <family val="2"/>
    </font>
    <font>
      <sz val="11"/>
      <color theme="8" tint="-0.249977111117893"/>
      <name val="Calibri"/>
      <family val="2"/>
    </font>
    <font>
      <sz val="11"/>
      <color theme="1"/>
      <name val="Calibri"/>
      <family val="2"/>
    </font>
    <font>
      <sz val="9"/>
      <name val="Arial"/>
      <family val="2"/>
    </font>
    <font>
      <sz val="12"/>
      <color rgb="FF000000"/>
      <name val="Eras Medium ITC"/>
      <family val="2"/>
    </font>
    <font>
      <b/>
      <sz val="8"/>
      <color rgb="FF000000"/>
      <name val="Eras Medium ITC"/>
      <family val="2"/>
    </font>
    <font>
      <b/>
      <u/>
      <sz val="8"/>
      <color rgb="FF000000"/>
      <name val="Eras Medium ITC"/>
      <family val="2"/>
    </font>
    <font>
      <sz val="8"/>
      <color rgb="FF000000"/>
      <name val="Eras Medium ITC"/>
      <family val="2"/>
    </font>
    <font>
      <sz val="8"/>
      <color rgb="FFFF0000"/>
      <name val="Eras Medium ITC"/>
      <family val="2"/>
    </font>
    <font>
      <b/>
      <sz val="10"/>
      <color theme="0"/>
      <name val="Century Gothic"/>
      <family val="2"/>
    </font>
    <font>
      <sz val="10"/>
      <color theme="1"/>
      <name val="Century Gothic"/>
      <family val="2"/>
    </font>
    <font>
      <b/>
      <sz val="10"/>
      <color theme="1"/>
      <name val="Century Gothic"/>
      <family val="2"/>
    </font>
    <font>
      <i/>
      <sz val="10"/>
      <color theme="1"/>
      <name val="Century Gothic"/>
      <family val="2"/>
    </font>
    <font>
      <b/>
      <sz val="12"/>
      <color theme="0"/>
      <name val="Calibri"/>
      <family val="2"/>
      <scheme val="minor"/>
    </font>
    <font>
      <sz val="12"/>
      <color theme="1"/>
      <name val="Calibri"/>
      <family val="2"/>
      <scheme val="minor"/>
    </font>
    <font>
      <b/>
      <sz val="12"/>
      <color theme="1"/>
      <name val="Calibri"/>
      <family val="2"/>
      <scheme val="minor"/>
    </font>
    <font>
      <b/>
      <sz val="12"/>
      <color theme="1"/>
      <name val="Cambria"/>
      <family val="1"/>
    </font>
    <font>
      <sz val="12"/>
      <color theme="1"/>
      <name val="Cambria"/>
      <family val="1"/>
    </font>
    <font>
      <sz val="12"/>
      <name val="Arial"/>
      <family val="2"/>
    </font>
    <font>
      <sz val="12"/>
      <name val="Cambria"/>
      <family val="1"/>
    </font>
    <font>
      <sz val="12"/>
      <color theme="1"/>
      <name val="Arial"/>
      <family val="2"/>
    </font>
    <font>
      <u/>
      <sz val="11"/>
      <color theme="10"/>
      <name val="Calibri"/>
      <family val="2"/>
      <scheme val="minor"/>
    </font>
    <font>
      <sz val="12"/>
      <color theme="9" tint="-0.249977111117893"/>
      <name val="Arial"/>
      <family val="2"/>
    </font>
    <font>
      <sz val="12"/>
      <color theme="9" tint="-0.249977111117893"/>
      <name val="Calibri"/>
      <family val="2"/>
      <scheme val="minor"/>
    </font>
  </fonts>
  <fills count="17">
    <fill>
      <patternFill patternType="none"/>
    </fill>
    <fill>
      <patternFill patternType="gray125"/>
    </fill>
    <fill>
      <patternFill patternType="solid">
        <fgColor theme="0" tint="-0.14999847407452621"/>
        <bgColor indexed="64"/>
      </patternFill>
    </fill>
    <fill>
      <patternFill patternType="solid">
        <fgColor theme="4" tint="-0.249977111117893"/>
        <bgColor indexed="64"/>
      </patternFill>
    </fill>
    <fill>
      <patternFill patternType="solid">
        <fgColor theme="4"/>
        <bgColor indexed="64"/>
      </patternFill>
    </fill>
    <fill>
      <patternFill patternType="solid">
        <fgColor rgb="FFFFFF00"/>
        <bgColor indexed="64"/>
      </patternFill>
    </fill>
    <fill>
      <patternFill patternType="solid">
        <fgColor rgb="FF92D050"/>
        <bgColor indexed="64"/>
      </patternFill>
    </fill>
    <fill>
      <patternFill patternType="solid">
        <fgColor theme="9"/>
        <bgColor indexed="64"/>
      </patternFill>
    </fill>
    <fill>
      <patternFill patternType="solid">
        <fgColor theme="7"/>
        <bgColor indexed="64"/>
      </patternFill>
    </fill>
    <fill>
      <patternFill patternType="solid">
        <fgColor rgb="FF7030A0"/>
        <bgColor indexed="64"/>
      </patternFill>
    </fill>
    <fill>
      <patternFill patternType="solid">
        <fgColor theme="5" tint="0.79998168889431442"/>
        <bgColor indexed="64"/>
      </patternFill>
    </fill>
    <fill>
      <patternFill patternType="solid">
        <fgColor rgb="FFC00000"/>
        <bgColor indexed="64"/>
      </patternFill>
    </fill>
    <fill>
      <patternFill patternType="solid">
        <fgColor theme="0" tint="-0.34998626667073579"/>
        <bgColor indexed="64"/>
      </patternFill>
    </fill>
    <fill>
      <patternFill patternType="solid">
        <fgColor theme="4" tint="-0.499984740745262"/>
        <bgColor indexed="64"/>
      </patternFill>
    </fill>
    <fill>
      <patternFill patternType="solid">
        <fgColor theme="5" tint="0.59999389629810485"/>
        <bgColor indexed="64"/>
      </patternFill>
    </fill>
    <fill>
      <patternFill patternType="solid">
        <fgColor rgb="FFCCFFCC"/>
        <bgColor indexed="64"/>
      </patternFill>
    </fill>
    <fill>
      <patternFill patternType="solid">
        <fgColor rgb="FFFFC000"/>
        <bgColor indexed="64"/>
      </patternFill>
    </fill>
  </fills>
  <borders count="38">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right style="medium">
        <color indexed="64"/>
      </right>
      <top/>
      <bottom style="medium">
        <color indexed="64"/>
      </bottom>
      <diagonal/>
    </border>
    <border>
      <left style="thin">
        <color indexed="64"/>
      </left>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thin">
        <color rgb="FFBFBFBF"/>
      </left>
      <right style="thin">
        <color rgb="FFBFBFBF"/>
      </right>
      <top style="thin">
        <color rgb="FFBFBFBF"/>
      </top>
      <bottom style="thin">
        <color rgb="FFBFBFBF"/>
      </bottom>
      <diagonal/>
    </border>
    <border>
      <left style="medium">
        <color indexed="64"/>
      </left>
      <right style="medium">
        <color indexed="64"/>
      </right>
      <top style="medium">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thin">
        <color indexed="64"/>
      </left>
      <right/>
      <top/>
      <bottom/>
      <diagonal/>
    </border>
    <border>
      <left style="medium">
        <color indexed="64"/>
      </left>
      <right style="thin">
        <color indexed="64"/>
      </right>
      <top/>
      <bottom style="thin">
        <color indexed="64"/>
      </bottom>
      <diagonal/>
    </border>
    <border>
      <left style="thin">
        <color indexed="64"/>
      </left>
      <right style="medium">
        <color indexed="64"/>
      </right>
      <top/>
      <bottom style="thin">
        <color indexed="64"/>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right style="medium">
        <color indexed="64"/>
      </right>
      <top/>
      <bottom/>
      <diagonal/>
    </border>
    <border>
      <left style="medium">
        <color indexed="64"/>
      </left>
      <right/>
      <top/>
      <bottom/>
      <diagonal/>
    </border>
    <border>
      <left style="medium">
        <color indexed="64"/>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style="medium">
        <color indexed="64"/>
      </left>
      <right style="medium">
        <color indexed="64"/>
      </right>
      <top/>
      <bottom style="medium">
        <color rgb="FF000000"/>
      </bottom>
      <diagonal/>
    </border>
    <border>
      <left/>
      <right style="medium">
        <color indexed="64"/>
      </right>
      <top/>
      <bottom style="medium">
        <color rgb="FF000000"/>
      </bottom>
      <diagonal/>
    </border>
    <border>
      <left/>
      <right/>
      <top style="thin">
        <color indexed="64"/>
      </top>
      <bottom style="thin">
        <color indexed="64"/>
      </bottom>
      <diagonal/>
    </border>
    <border>
      <left/>
      <right style="medium">
        <color indexed="64"/>
      </right>
      <top style="thin">
        <color indexed="64"/>
      </top>
      <bottom style="thin">
        <color indexed="64"/>
      </bottom>
      <diagonal/>
    </border>
    <border>
      <left/>
      <right/>
      <top style="medium">
        <color indexed="64"/>
      </top>
      <bottom/>
      <diagonal/>
    </border>
    <border>
      <left/>
      <right/>
      <top style="medium">
        <color indexed="64"/>
      </top>
      <bottom style="medium">
        <color indexed="64"/>
      </bottom>
      <diagonal/>
    </border>
    <border>
      <left style="medium">
        <color indexed="64"/>
      </left>
      <right/>
      <top style="medium">
        <color indexed="64"/>
      </top>
      <bottom style="medium">
        <color indexed="64"/>
      </bottom>
      <diagonal/>
    </border>
    <border>
      <left style="thin">
        <color rgb="FFCCCCCC"/>
      </left>
      <right style="thin">
        <color rgb="FFCCCCCC"/>
      </right>
      <top style="thin">
        <color rgb="FFCCCCCC"/>
      </top>
      <bottom style="thin">
        <color rgb="FFCCCCCC"/>
      </bottom>
      <diagonal/>
    </border>
    <border>
      <left style="medium">
        <color indexed="64"/>
      </left>
      <right style="thin">
        <color indexed="64"/>
      </right>
      <top style="thin">
        <color indexed="64"/>
      </top>
      <bottom/>
      <diagonal/>
    </border>
    <border>
      <left style="thin">
        <color indexed="64"/>
      </left>
      <right style="medium">
        <color indexed="64"/>
      </right>
      <top style="thin">
        <color indexed="64"/>
      </top>
      <bottom/>
      <diagonal/>
    </border>
  </borders>
  <cellStyleXfs count="22">
    <xf numFmtId="0" fontId="0" fillId="0" borderId="0"/>
    <xf numFmtId="43" fontId="1" fillId="0" borderId="0" applyFont="0" applyFill="0" applyBorder="0" applyAlignment="0" applyProtection="0"/>
    <xf numFmtId="41" fontId="1" fillId="0" borderId="0" applyFont="0" applyFill="0" applyBorder="0" applyAlignment="0" applyProtection="0"/>
    <xf numFmtId="44" fontId="1" fillId="0" borderId="0" applyFont="0" applyFill="0" applyBorder="0" applyAlignment="0" applyProtection="0"/>
    <xf numFmtId="9" fontId="1" fillId="0" borderId="0" applyFont="0" applyFill="0" applyBorder="0" applyAlignment="0" applyProtection="0"/>
    <xf numFmtId="0" fontId="1" fillId="0" borderId="0"/>
    <xf numFmtId="0" fontId="6" fillId="0" borderId="0"/>
    <xf numFmtId="9" fontId="16" fillId="0" borderId="0" applyFont="0" applyFill="0" applyBorder="0" applyAlignment="0" applyProtection="0"/>
    <xf numFmtId="0" fontId="16" fillId="0" borderId="0"/>
    <xf numFmtId="0" fontId="17" fillId="0" borderId="0" applyNumberFormat="0" applyFill="0" applyBorder="0" applyAlignment="0" applyProtection="0"/>
    <xf numFmtId="0" fontId="1" fillId="0" borderId="0"/>
    <xf numFmtId="0" fontId="16" fillId="0" borderId="0"/>
    <xf numFmtId="171" fontId="16" fillId="0" borderId="0" applyFont="0" applyFill="0" applyBorder="0" applyAlignment="0" applyProtection="0"/>
    <xf numFmtId="164" fontId="16" fillId="0" borderId="0" applyFont="0" applyFill="0" applyBorder="0" applyAlignment="0" applyProtection="0"/>
    <xf numFmtId="0" fontId="1" fillId="0" borderId="0"/>
    <xf numFmtId="43" fontId="16" fillId="0" borderId="0" applyFont="0" applyFill="0" applyBorder="0" applyAlignment="0" applyProtection="0"/>
    <xf numFmtId="41" fontId="16" fillId="0" borderId="0" applyFont="0" applyFill="0" applyBorder="0" applyAlignment="0" applyProtection="0"/>
    <xf numFmtId="42" fontId="16" fillId="0" borderId="0" applyFont="0" applyFill="0" applyBorder="0" applyAlignment="0" applyProtection="0"/>
    <xf numFmtId="172" fontId="16" fillId="0" borderId="0" applyFont="0" applyFill="0" applyBorder="0" applyAlignment="0" applyProtection="0"/>
    <xf numFmtId="173" fontId="20" fillId="0" borderId="9" applyNumberFormat="0" applyAlignment="0" applyProtection="0">
      <alignment horizontal="right" vertical="center"/>
    </xf>
    <xf numFmtId="173" fontId="20" fillId="0" borderId="35" applyNumberFormat="0" applyAlignment="0" applyProtection="0">
      <alignment horizontal="left" vertical="center" indent="1"/>
    </xf>
    <xf numFmtId="0" fontId="38" fillId="0" borderId="0" applyNumberFormat="0" applyFill="0" applyBorder="0" applyAlignment="0" applyProtection="0"/>
  </cellStyleXfs>
  <cellXfs count="520">
    <xf numFmtId="0" fontId="0" fillId="0" borderId="0" xfId="0"/>
    <xf numFmtId="0" fontId="2" fillId="0" borderId="0" xfId="0" applyFont="1"/>
    <xf numFmtId="0" fontId="3" fillId="0" borderId="0" xfId="0" applyFont="1" applyAlignment="1">
      <alignment horizontal="center" vertical="center"/>
    </xf>
    <xf numFmtId="0" fontId="2" fillId="0" borderId="0" xfId="0" applyFont="1" applyAlignment="1">
      <alignment horizontal="center" vertical="center"/>
    </xf>
    <xf numFmtId="0" fontId="3" fillId="2" borderId="1" xfId="0" applyFont="1" applyFill="1" applyBorder="1" applyAlignment="1">
      <alignment horizontal="center" vertical="center" wrapText="1"/>
    </xf>
    <xf numFmtId="0" fontId="3" fillId="2" borderId="0" xfId="0" applyFont="1" applyFill="1" applyAlignment="1">
      <alignment horizontal="center"/>
    </xf>
    <xf numFmtId="0" fontId="3" fillId="2" borderId="1" xfId="0" applyFont="1" applyFill="1" applyBorder="1" applyAlignment="1">
      <alignment horizontal="center"/>
    </xf>
    <xf numFmtId="0" fontId="7" fillId="0" borderId="1" xfId="2" applyNumberFormat="1" applyFont="1" applyFill="1" applyBorder="1" applyAlignment="1">
      <alignment horizontal="left" vertical="center" wrapText="1"/>
    </xf>
    <xf numFmtId="49" fontId="7" fillId="0" borderId="1" xfId="2" applyNumberFormat="1" applyFont="1" applyFill="1" applyBorder="1" applyAlignment="1">
      <alignment horizontal="left" vertical="center" wrapText="1"/>
    </xf>
    <xf numFmtId="9" fontId="7" fillId="0" borderId="1" xfId="4" applyFont="1" applyFill="1" applyBorder="1" applyAlignment="1">
      <alignment horizontal="center" vertical="center"/>
    </xf>
    <xf numFmtId="0" fontId="6" fillId="0" borderId="1" xfId="0" applyFont="1" applyBorder="1" applyAlignment="1">
      <alignment horizontal="center"/>
    </xf>
    <xf numFmtId="0" fontId="6" fillId="0" borderId="0" xfId="0" applyFont="1"/>
    <xf numFmtId="1" fontId="7" fillId="0" borderId="1" xfId="2" applyNumberFormat="1" applyFont="1" applyFill="1" applyBorder="1" applyAlignment="1">
      <alignment horizontal="center" vertical="center"/>
    </xf>
    <xf numFmtId="2" fontId="7" fillId="0" borderId="1" xfId="2" applyNumberFormat="1" applyFont="1" applyFill="1" applyBorder="1" applyAlignment="1">
      <alignment horizontal="center" vertical="center"/>
    </xf>
    <xf numFmtId="41" fontId="7" fillId="0" borderId="1" xfId="2" applyFont="1" applyFill="1" applyBorder="1" applyAlignment="1">
      <alignment horizontal="left" vertical="center" wrapText="1"/>
    </xf>
    <xf numFmtId="41" fontId="6" fillId="0" borderId="1" xfId="2" applyFont="1" applyFill="1" applyBorder="1" applyAlignment="1">
      <alignment horizontal="center" vertical="center"/>
    </xf>
    <xf numFmtId="168" fontId="6" fillId="0" borderId="1" xfId="2" applyNumberFormat="1" applyFont="1" applyFill="1" applyBorder="1" applyAlignment="1">
      <alignment horizontal="center" vertical="center"/>
    </xf>
    <xf numFmtId="0" fontId="6" fillId="0" borderId="1" xfId="0" applyFont="1" applyBorder="1" applyAlignment="1">
      <alignment horizontal="center" vertical="center"/>
    </xf>
    <xf numFmtId="0" fontId="6" fillId="0" borderId="1" xfId="0" applyFont="1" applyBorder="1" applyAlignment="1">
      <alignment horizontal="center" vertical="center" wrapText="1"/>
    </xf>
    <xf numFmtId="41" fontId="7" fillId="0" borderId="1" xfId="2" applyFont="1" applyFill="1" applyBorder="1" applyAlignment="1">
      <alignment horizontal="center" vertical="center"/>
    </xf>
    <xf numFmtId="43" fontId="7" fillId="0" borderId="1" xfId="2" applyNumberFormat="1" applyFont="1" applyFill="1" applyBorder="1" applyAlignment="1">
      <alignment horizontal="center" vertical="center"/>
    </xf>
    <xf numFmtId="41" fontId="7" fillId="0" borderId="1" xfId="2" applyFont="1" applyFill="1" applyBorder="1" applyAlignment="1">
      <alignment horizontal="left" vertical="center"/>
    </xf>
    <xf numFmtId="0" fontId="7" fillId="0" borderId="1" xfId="0" applyFont="1" applyBorder="1" applyAlignment="1">
      <alignment horizontal="left" vertical="center"/>
    </xf>
    <xf numFmtId="0" fontId="7" fillId="0" borderId="1" xfId="2" applyNumberFormat="1" applyFont="1" applyFill="1" applyBorder="1" applyAlignment="1">
      <alignment horizontal="center" vertical="center"/>
    </xf>
    <xf numFmtId="41" fontId="7" fillId="0" borderId="1" xfId="2" applyFont="1" applyFill="1" applyBorder="1" applyAlignment="1">
      <alignment horizontal="center" vertical="center" wrapText="1"/>
    </xf>
    <xf numFmtId="0" fontId="7" fillId="0" borderId="1" xfId="0" applyFont="1" applyBorder="1" applyAlignment="1">
      <alignment horizontal="left" vertical="top" wrapText="1"/>
    </xf>
    <xf numFmtId="165" fontId="7" fillId="0" borderId="1" xfId="1" applyNumberFormat="1" applyFont="1" applyFill="1" applyBorder="1" applyAlignment="1">
      <alignment horizontal="center" vertical="center"/>
    </xf>
    <xf numFmtId="0" fontId="7" fillId="0" borderId="1" xfId="0" applyFont="1" applyBorder="1" applyAlignment="1">
      <alignment horizontal="center" vertical="center"/>
    </xf>
    <xf numFmtId="9" fontId="7" fillId="0" borderId="1" xfId="2" applyNumberFormat="1" applyFont="1" applyFill="1" applyBorder="1" applyAlignment="1">
      <alignment horizontal="center" vertical="center"/>
    </xf>
    <xf numFmtId="10" fontId="7" fillId="0" borderId="1" xfId="2" applyNumberFormat="1" applyFont="1" applyFill="1" applyBorder="1" applyAlignment="1">
      <alignment horizontal="center" vertical="center"/>
    </xf>
    <xf numFmtId="0" fontId="7" fillId="0" borderId="1" xfId="0" applyFont="1" applyBorder="1" applyAlignment="1">
      <alignment horizontal="left" vertical="center" wrapText="1"/>
    </xf>
    <xf numFmtId="3" fontId="7" fillId="0" borderId="1" xfId="2" applyNumberFormat="1" applyFont="1" applyFill="1" applyBorder="1" applyAlignment="1">
      <alignment horizontal="center" vertical="center"/>
    </xf>
    <xf numFmtId="49" fontId="7" fillId="0" borderId="1" xfId="2" applyNumberFormat="1" applyFont="1" applyFill="1" applyBorder="1" applyAlignment="1">
      <alignment horizontal="left" vertical="center"/>
    </xf>
    <xf numFmtId="9" fontId="6" fillId="0" borderId="1" xfId="4" applyFont="1" applyFill="1" applyBorder="1" applyAlignment="1">
      <alignment horizontal="center" vertical="center"/>
    </xf>
    <xf numFmtId="3" fontId="6" fillId="0" borderId="1" xfId="0" applyNumberFormat="1" applyFont="1" applyBorder="1" applyAlignment="1">
      <alignment horizontal="center" vertical="center"/>
    </xf>
    <xf numFmtId="37" fontId="7" fillId="0" borderId="1" xfId="2" applyNumberFormat="1" applyFont="1" applyFill="1" applyBorder="1" applyAlignment="1">
      <alignment horizontal="center" vertical="center"/>
    </xf>
    <xf numFmtId="4" fontId="7" fillId="0" borderId="1" xfId="0" applyNumberFormat="1" applyFont="1" applyBorder="1" applyAlignment="1">
      <alignment horizontal="center" vertical="center" wrapText="1"/>
    </xf>
    <xf numFmtId="3" fontId="7" fillId="0" borderId="1" xfId="0" applyNumberFormat="1" applyFont="1" applyBorder="1" applyAlignment="1">
      <alignment horizontal="center" vertical="center" wrapText="1"/>
    </xf>
    <xf numFmtId="169" fontId="6" fillId="0" borderId="1" xfId="0" applyNumberFormat="1" applyFont="1" applyBorder="1" applyAlignment="1">
      <alignment horizontal="center" vertical="center" wrapText="1"/>
    </xf>
    <xf numFmtId="0" fontId="7" fillId="0" borderId="1" xfId="0" applyFont="1" applyBorder="1" applyAlignment="1">
      <alignment horizontal="left" wrapText="1"/>
    </xf>
    <xf numFmtId="0" fontId="7" fillId="0" borderId="1" xfId="0" applyFont="1" applyBorder="1" applyAlignment="1">
      <alignment horizontal="left"/>
    </xf>
    <xf numFmtId="41" fontId="7" fillId="0" borderId="1" xfId="2" quotePrefix="1" applyFont="1" applyFill="1" applyBorder="1" applyAlignment="1">
      <alignment horizontal="left" vertical="center"/>
    </xf>
    <xf numFmtId="41" fontId="7" fillId="0" borderId="1" xfId="2" applyFont="1" applyFill="1" applyBorder="1" applyAlignment="1">
      <alignment horizontal="left" vertical="top" wrapText="1"/>
    </xf>
    <xf numFmtId="0" fontId="6" fillId="0" borderId="1" xfId="0" applyFont="1" applyBorder="1" applyAlignment="1">
      <alignment horizontal="left" vertical="center"/>
    </xf>
    <xf numFmtId="0" fontId="2" fillId="0" borderId="0" xfId="0" applyFont="1" applyAlignment="1">
      <alignment horizontal="left" vertical="center"/>
    </xf>
    <xf numFmtId="0" fontId="6" fillId="0" borderId="1" xfId="0" applyFont="1" applyBorder="1" applyAlignment="1">
      <alignment horizontal="left" vertical="center" wrapText="1"/>
    </xf>
    <xf numFmtId="0" fontId="3" fillId="0" borderId="0" xfId="0" applyFont="1" applyAlignment="1">
      <alignment horizontal="left" vertical="center"/>
    </xf>
    <xf numFmtId="168" fontId="7" fillId="0" borderId="1" xfId="2" applyNumberFormat="1" applyFont="1" applyFill="1" applyBorder="1" applyAlignment="1">
      <alignment horizontal="center" vertical="center"/>
    </xf>
    <xf numFmtId="167" fontId="7" fillId="0" borderId="1" xfId="2" applyNumberFormat="1" applyFont="1" applyFill="1" applyBorder="1" applyAlignment="1">
      <alignment horizontal="center" vertical="center"/>
    </xf>
    <xf numFmtId="9" fontId="6" fillId="0" borderId="1" xfId="2" applyNumberFormat="1" applyFont="1" applyFill="1" applyBorder="1" applyAlignment="1">
      <alignment horizontal="center" vertical="center"/>
    </xf>
    <xf numFmtId="9" fontId="6" fillId="0" borderId="1" xfId="0" applyNumberFormat="1" applyFont="1" applyBorder="1" applyAlignment="1">
      <alignment horizontal="center" vertical="center"/>
    </xf>
    <xf numFmtId="3" fontId="7" fillId="0" borderId="1" xfId="1" applyNumberFormat="1" applyFont="1" applyFill="1" applyBorder="1" applyAlignment="1" applyProtection="1">
      <alignment horizontal="center" vertical="center" wrapText="1"/>
    </xf>
    <xf numFmtId="3" fontId="7" fillId="0" borderId="1" xfId="0" applyNumberFormat="1" applyFont="1" applyBorder="1" applyAlignment="1">
      <alignment horizontal="center" vertical="center" wrapText="1" readingOrder="1"/>
    </xf>
    <xf numFmtId="9" fontId="7" fillId="0" borderId="1" xfId="0" applyNumberFormat="1" applyFont="1" applyBorder="1" applyAlignment="1">
      <alignment horizontal="center" vertical="center" wrapText="1"/>
    </xf>
    <xf numFmtId="166" fontId="7" fillId="0" borderId="1" xfId="2" applyNumberFormat="1" applyFont="1" applyFill="1" applyBorder="1" applyAlignment="1">
      <alignment horizontal="center" vertical="center"/>
    </xf>
    <xf numFmtId="10" fontId="6" fillId="0" borderId="1" xfId="0" applyNumberFormat="1" applyFont="1" applyBorder="1" applyAlignment="1">
      <alignment horizontal="center" vertical="center"/>
    </xf>
    <xf numFmtId="166" fontId="6" fillId="0" borderId="1" xfId="0" applyNumberFormat="1" applyFont="1" applyBorder="1" applyAlignment="1">
      <alignment horizontal="center" vertical="center"/>
    </xf>
    <xf numFmtId="1" fontId="6" fillId="0" borderId="1" xfId="0" applyNumberFormat="1" applyFont="1" applyBorder="1" applyAlignment="1">
      <alignment horizontal="center" vertical="center"/>
    </xf>
    <xf numFmtId="3" fontId="7" fillId="0" borderId="1" xfId="1" applyNumberFormat="1" applyFont="1" applyFill="1" applyBorder="1" applyAlignment="1">
      <alignment horizontal="right" vertical="center" wrapText="1"/>
    </xf>
    <xf numFmtId="3" fontId="7" fillId="0" borderId="1" xfId="0" applyNumberFormat="1" applyFont="1" applyBorder="1" applyAlignment="1">
      <alignment horizontal="right" vertical="center"/>
    </xf>
    <xf numFmtId="3" fontId="7" fillId="0" borderId="1" xfId="2" applyNumberFormat="1" applyFont="1" applyFill="1" applyBorder="1" applyAlignment="1">
      <alignment horizontal="right" vertical="center" wrapText="1"/>
    </xf>
    <xf numFmtId="41" fontId="6" fillId="0" borderId="1" xfId="2" applyFont="1" applyFill="1" applyBorder="1" applyAlignment="1">
      <alignment horizontal="right" vertical="center"/>
    </xf>
    <xf numFmtId="41" fontId="6" fillId="0" borderId="1" xfId="2" applyFont="1" applyFill="1" applyBorder="1" applyAlignment="1">
      <alignment horizontal="right" vertical="center" wrapText="1"/>
    </xf>
    <xf numFmtId="3" fontId="7" fillId="0" borderId="1" xfId="0" applyNumberFormat="1" applyFont="1" applyBorder="1" applyAlignment="1">
      <alignment horizontal="right" vertical="center" wrapText="1"/>
    </xf>
    <xf numFmtId="3" fontId="7" fillId="0" borderId="1" xfId="3" applyNumberFormat="1" applyFont="1" applyFill="1" applyBorder="1" applyAlignment="1">
      <alignment horizontal="right" vertical="center" wrapText="1"/>
    </xf>
    <xf numFmtId="3" fontId="7" fillId="0" borderId="1" xfId="3" applyNumberFormat="1" applyFont="1" applyFill="1" applyBorder="1" applyAlignment="1">
      <alignment horizontal="right" vertical="center"/>
    </xf>
    <xf numFmtId="0" fontId="7" fillId="0" borderId="1" xfId="0" applyFont="1" applyBorder="1" applyAlignment="1">
      <alignment horizontal="right" vertical="center" wrapText="1"/>
    </xf>
    <xf numFmtId="3" fontId="7" fillId="0" borderId="1" xfId="2" applyNumberFormat="1" applyFont="1" applyFill="1" applyBorder="1" applyAlignment="1">
      <alignment horizontal="right" vertical="center"/>
    </xf>
    <xf numFmtId="3" fontId="6" fillId="0" borderId="1" xfId="2" applyNumberFormat="1" applyFont="1" applyFill="1" applyBorder="1" applyAlignment="1">
      <alignment horizontal="right" vertical="center" wrapText="1"/>
    </xf>
    <xf numFmtId="3" fontId="6" fillId="0" borderId="1" xfId="2" applyNumberFormat="1" applyFont="1" applyFill="1" applyBorder="1" applyAlignment="1">
      <alignment horizontal="right" vertical="center"/>
    </xf>
    <xf numFmtId="3" fontId="3" fillId="0" borderId="0" xfId="0" applyNumberFormat="1" applyFont="1" applyAlignment="1">
      <alignment horizontal="right" vertical="center"/>
    </xf>
    <xf numFmtId="0" fontId="3" fillId="0" borderId="0" xfId="0" applyFont="1" applyAlignment="1">
      <alignment horizontal="right" vertical="center"/>
    </xf>
    <xf numFmtId="3" fontId="7" fillId="0" borderId="1" xfId="1" applyNumberFormat="1" applyFont="1" applyFill="1" applyBorder="1" applyAlignment="1">
      <alignment horizontal="right" vertical="center"/>
    </xf>
    <xf numFmtId="3" fontId="6" fillId="0" borderId="0" xfId="0" applyNumberFormat="1" applyFont="1"/>
    <xf numFmtId="3" fontId="3" fillId="0" borderId="0" xfId="0" applyNumberFormat="1" applyFont="1" applyAlignment="1">
      <alignment horizontal="center" vertical="center"/>
    </xf>
    <xf numFmtId="9" fontId="7" fillId="0" borderId="1" xfId="4" applyFont="1" applyFill="1" applyBorder="1" applyAlignment="1">
      <alignment horizontal="center" vertical="center" wrapText="1"/>
    </xf>
    <xf numFmtId="41" fontId="6" fillId="0" borderId="0" xfId="0" applyNumberFormat="1" applyFont="1"/>
    <xf numFmtId="9" fontId="6" fillId="0" borderId="1" xfId="4" applyFont="1" applyFill="1" applyBorder="1" applyAlignment="1">
      <alignment horizontal="center" vertical="center" wrapText="1"/>
    </xf>
    <xf numFmtId="0" fontId="0" fillId="0" borderId="0" xfId="0" applyAlignment="1">
      <alignment vertical="center"/>
    </xf>
    <xf numFmtId="0" fontId="7" fillId="0" borderId="5" xfId="2" applyNumberFormat="1" applyFont="1" applyFill="1" applyBorder="1" applyAlignment="1">
      <alignment horizontal="left" vertical="center" wrapText="1"/>
    </xf>
    <xf numFmtId="0" fontId="0" fillId="0" borderId="1" xfId="0" applyBorder="1" applyAlignment="1">
      <alignment horizontal="left" vertical="center" wrapText="1"/>
    </xf>
    <xf numFmtId="0" fontId="2" fillId="0" borderId="1" xfId="0" applyFont="1" applyBorder="1" applyAlignment="1">
      <alignment horizontal="left" vertical="center"/>
    </xf>
    <xf numFmtId="3" fontId="2" fillId="0" borderId="1" xfId="0" applyNumberFormat="1" applyFont="1" applyBorder="1" applyAlignment="1">
      <alignment horizontal="right" vertical="center"/>
    </xf>
    <xf numFmtId="0" fontId="2" fillId="0" borderId="1" xfId="0" applyFont="1" applyBorder="1" applyAlignment="1">
      <alignment horizontal="center"/>
    </xf>
    <xf numFmtId="3" fontId="2" fillId="0" borderId="0" xfId="0" applyNumberFormat="1" applyFont="1"/>
    <xf numFmtId="9" fontId="2" fillId="0" borderId="1" xfId="4" applyFont="1" applyBorder="1" applyAlignment="1">
      <alignment horizontal="center" vertical="center"/>
    </xf>
    <xf numFmtId="9" fontId="7" fillId="0" borderId="4" xfId="4" applyFont="1" applyFill="1" applyBorder="1" applyAlignment="1">
      <alignment horizontal="center" vertical="center" wrapText="1"/>
    </xf>
    <xf numFmtId="0" fontId="0" fillId="0" borderId="0" xfId="0" applyAlignment="1">
      <alignment vertical="center" wrapText="1"/>
    </xf>
    <xf numFmtId="0" fontId="0" fillId="0" borderId="1" xfId="0" applyBorder="1" applyAlignment="1">
      <alignment vertical="center"/>
    </xf>
    <xf numFmtId="9" fontId="7" fillId="0" borderId="1" xfId="2" applyNumberFormat="1" applyFont="1" applyFill="1" applyBorder="1" applyAlignment="1">
      <alignment horizontal="right" vertical="center"/>
    </xf>
    <xf numFmtId="0" fontId="0" fillId="0" borderId="0" xfId="0" applyAlignment="1">
      <alignment horizontal="left" vertical="center" wrapText="1"/>
    </xf>
    <xf numFmtId="0" fontId="2" fillId="0" borderId="0" xfId="0" applyFont="1" applyAlignment="1">
      <alignment vertical="center"/>
    </xf>
    <xf numFmtId="41" fontId="3" fillId="2" borderId="1" xfId="2" applyFont="1" applyFill="1" applyBorder="1" applyAlignment="1">
      <alignment vertical="center" wrapText="1"/>
    </xf>
    <xf numFmtId="168" fontId="7" fillId="0" borderId="1" xfId="2" applyNumberFormat="1" applyFont="1" applyFill="1" applyBorder="1" applyAlignment="1">
      <alignment vertical="center"/>
    </xf>
    <xf numFmtId="9" fontId="7" fillId="0" borderId="1" xfId="4" applyFont="1" applyFill="1" applyBorder="1" applyAlignment="1">
      <alignment vertical="center"/>
    </xf>
    <xf numFmtId="9" fontId="7" fillId="0" borderId="1" xfId="2" applyNumberFormat="1" applyFont="1" applyFill="1" applyBorder="1" applyAlignment="1">
      <alignment vertical="center"/>
    </xf>
    <xf numFmtId="41" fontId="7" fillId="0" borderId="1" xfId="2" applyFont="1" applyFill="1" applyBorder="1" applyAlignment="1">
      <alignment vertical="center"/>
    </xf>
    <xf numFmtId="170" fontId="7" fillId="0" borderId="1" xfId="2" applyNumberFormat="1" applyFont="1" applyFill="1" applyBorder="1" applyAlignment="1">
      <alignment horizontal="center" vertical="center"/>
    </xf>
    <xf numFmtId="0" fontId="3" fillId="2" borderId="0" xfId="0" applyFont="1" applyFill="1" applyAlignment="1">
      <alignment horizontal="center" vertical="center"/>
    </xf>
    <xf numFmtId="0" fontId="0" fillId="0" borderId="1" xfId="0" applyBorder="1" applyAlignment="1">
      <alignment vertical="top"/>
    </xf>
    <xf numFmtId="0" fontId="0" fillId="0" borderId="1" xfId="0" applyBorder="1" applyAlignment="1">
      <alignment horizontal="center" vertical="center" wrapText="1"/>
    </xf>
    <xf numFmtId="0" fontId="0" fillId="0" borderId="1" xfId="0" applyBorder="1" applyAlignment="1">
      <alignment horizontal="center" vertical="center"/>
    </xf>
    <xf numFmtId="0" fontId="0" fillId="0" borderId="1" xfId="0" applyBorder="1" applyAlignment="1">
      <alignment horizontal="left" vertical="center"/>
    </xf>
    <xf numFmtId="41" fontId="0" fillId="0" borderId="1" xfId="2" applyFont="1" applyFill="1" applyBorder="1" applyAlignment="1">
      <alignment horizontal="left" vertical="center"/>
    </xf>
    <xf numFmtId="41" fontId="0" fillId="0" borderId="1" xfId="2" applyFont="1" applyFill="1" applyBorder="1" applyAlignment="1">
      <alignment horizontal="left" vertical="top"/>
    </xf>
    <xf numFmtId="41" fontId="0" fillId="0" borderId="1" xfId="2" applyFont="1" applyFill="1" applyBorder="1" applyAlignment="1">
      <alignment horizontal="left" vertical="center" wrapText="1"/>
    </xf>
    <xf numFmtId="0" fontId="0" fillId="0" borderId="1" xfId="0" applyBorder="1" applyAlignment="1">
      <alignment vertical="center" wrapText="1"/>
    </xf>
    <xf numFmtId="0" fontId="2" fillId="0" borderId="1" xfId="0" applyFont="1" applyBorder="1"/>
    <xf numFmtId="41" fontId="2" fillId="0" borderId="1" xfId="2" applyFont="1" applyFill="1" applyBorder="1" applyAlignment="1">
      <alignment horizontal="left"/>
    </xf>
    <xf numFmtId="0" fontId="3" fillId="0" borderId="1" xfId="0" applyFont="1" applyBorder="1" applyAlignment="1">
      <alignment horizontal="center" vertical="center"/>
    </xf>
    <xf numFmtId="0" fontId="3" fillId="0" borderId="1" xfId="0" applyFont="1" applyBorder="1" applyAlignment="1">
      <alignment horizontal="center" vertical="center" wrapText="1"/>
    </xf>
    <xf numFmtId="41" fontId="3" fillId="0" borderId="1" xfId="2" applyFont="1" applyFill="1" applyBorder="1" applyAlignment="1">
      <alignment vertical="center" wrapText="1"/>
    </xf>
    <xf numFmtId="41" fontId="0" fillId="0" borderId="1" xfId="2" applyFont="1" applyFill="1" applyBorder="1" applyAlignment="1">
      <alignment horizontal="left" vertical="top" wrapText="1"/>
    </xf>
    <xf numFmtId="41" fontId="0" fillId="0" borderId="1" xfId="2" applyFont="1" applyFill="1" applyBorder="1"/>
    <xf numFmtId="0" fontId="3" fillId="0" borderId="1" xfId="0" applyFont="1" applyBorder="1" applyAlignment="1">
      <alignment horizontal="left" vertical="center"/>
    </xf>
    <xf numFmtId="0" fontId="2" fillId="0" borderId="1" xfId="0" applyFont="1" applyBorder="1" applyAlignment="1">
      <alignment vertical="center"/>
    </xf>
    <xf numFmtId="0" fontId="2" fillId="0" borderId="1" xfId="0" applyFont="1" applyBorder="1" applyAlignment="1">
      <alignment horizontal="center" vertical="center" wrapText="1"/>
    </xf>
    <xf numFmtId="0" fontId="2" fillId="0" borderId="1" xfId="0" applyFont="1" applyBorder="1" applyAlignment="1" applyProtection="1">
      <alignment horizontal="center" vertical="center" wrapText="1"/>
      <protection locked="0"/>
    </xf>
    <xf numFmtId="0" fontId="0" fillId="0" borderId="1" xfId="0" applyBorder="1" applyAlignment="1">
      <alignment vertical="top" wrapText="1"/>
    </xf>
    <xf numFmtId="41" fontId="2" fillId="0" borderId="1" xfId="2" applyFont="1" applyFill="1" applyBorder="1" applyAlignment="1">
      <alignment horizontal="left" vertical="center"/>
    </xf>
    <xf numFmtId="9" fontId="11" fillId="0" borderId="1" xfId="4" applyFont="1" applyFill="1" applyBorder="1" applyAlignment="1">
      <alignment horizontal="center" vertical="center"/>
    </xf>
    <xf numFmtId="1" fontId="11" fillId="0" borderId="1" xfId="2" applyNumberFormat="1" applyFont="1" applyFill="1" applyBorder="1" applyAlignment="1">
      <alignment horizontal="center" vertical="center"/>
    </xf>
    <xf numFmtId="2" fontId="11" fillId="0" borderId="1" xfId="2" applyNumberFormat="1" applyFont="1" applyFill="1" applyBorder="1" applyAlignment="1">
      <alignment horizontal="center" vertical="center"/>
    </xf>
    <xf numFmtId="41" fontId="11" fillId="0" borderId="1" xfId="2" applyFont="1" applyFill="1" applyBorder="1" applyAlignment="1">
      <alignment horizontal="center" vertical="center" wrapText="1"/>
    </xf>
    <xf numFmtId="3" fontId="11" fillId="0" borderId="1" xfId="0" applyNumberFormat="1" applyFont="1" applyBorder="1" applyAlignment="1">
      <alignment horizontal="right" vertical="center"/>
    </xf>
    <xf numFmtId="167" fontId="11" fillId="0" borderId="1" xfId="2" applyNumberFormat="1" applyFont="1" applyFill="1" applyBorder="1" applyAlignment="1">
      <alignment horizontal="center" vertical="center"/>
    </xf>
    <xf numFmtId="41" fontId="2" fillId="0" borderId="1" xfId="2" applyFont="1" applyFill="1" applyBorder="1" applyAlignment="1">
      <alignment horizontal="center" vertical="center"/>
    </xf>
    <xf numFmtId="168" fontId="2" fillId="0" borderId="1" xfId="2" applyNumberFormat="1" applyFont="1" applyFill="1" applyBorder="1" applyAlignment="1">
      <alignment horizontal="center" vertical="center"/>
    </xf>
    <xf numFmtId="9" fontId="2" fillId="0" borderId="1" xfId="2" applyNumberFormat="1" applyFont="1" applyFill="1" applyBorder="1" applyAlignment="1">
      <alignment horizontal="center" vertical="center"/>
    </xf>
    <xf numFmtId="9" fontId="2" fillId="0" borderId="1" xfId="4" applyFont="1" applyFill="1" applyBorder="1" applyAlignment="1">
      <alignment horizontal="center" vertical="center"/>
    </xf>
    <xf numFmtId="9" fontId="2" fillId="0" borderId="1" xfId="0" applyNumberFormat="1" applyFont="1" applyBorder="1" applyAlignment="1">
      <alignment horizontal="center" vertical="center"/>
    </xf>
    <xf numFmtId="0" fontId="11" fillId="0" borderId="1" xfId="0" applyFont="1" applyBorder="1" applyAlignment="1">
      <alignment horizontal="left" wrapText="1"/>
    </xf>
    <xf numFmtId="168" fontId="11" fillId="0" borderId="1" xfId="2" applyNumberFormat="1" applyFont="1" applyFill="1" applyBorder="1" applyAlignment="1">
      <alignment horizontal="center" vertical="center"/>
    </xf>
    <xf numFmtId="0" fontId="11" fillId="0" borderId="1" xfId="0" applyFont="1" applyBorder="1" applyAlignment="1">
      <alignment horizontal="left"/>
    </xf>
    <xf numFmtId="0" fontId="0" fillId="0" borderId="1" xfId="0" applyBorder="1"/>
    <xf numFmtId="168" fontId="11" fillId="0" borderId="1" xfId="2" applyNumberFormat="1" applyFont="1" applyFill="1" applyBorder="1" applyAlignment="1">
      <alignment vertical="center"/>
    </xf>
    <xf numFmtId="9" fontId="11" fillId="0" borderId="1" xfId="4" applyFont="1" applyFill="1" applyBorder="1" applyAlignment="1">
      <alignment vertical="center"/>
    </xf>
    <xf numFmtId="0" fontId="11" fillId="0" borderId="1" xfId="0" applyFont="1" applyBorder="1" applyAlignment="1">
      <alignment horizontal="left" vertical="top" wrapText="1"/>
    </xf>
    <xf numFmtId="9" fontId="11" fillId="0" borderId="1" xfId="2" applyNumberFormat="1" applyFont="1" applyFill="1" applyBorder="1" applyAlignment="1">
      <alignment vertical="center"/>
    </xf>
    <xf numFmtId="41" fontId="11" fillId="0" borderId="1" xfId="2" applyFont="1" applyFill="1" applyBorder="1" applyAlignment="1">
      <alignment vertical="center"/>
    </xf>
    <xf numFmtId="43" fontId="11" fillId="0" borderId="1" xfId="2" applyNumberFormat="1" applyFont="1" applyFill="1" applyBorder="1" applyAlignment="1">
      <alignment horizontal="center" vertical="center"/>
    </xf>
    <xf numFmtId="170" fontId="11" fillId="0" borderId="1" xfId="2" applyNumberFormat="1" applyFont="1" applyFill="1" applyBorder="1" applyAlignment="1">
      <alignment horizontal="center" vertical="center"/>
    </xf>
    <xf numFmtId="3" fontId="11" fillId="0" borderId="1" xfId="1" applyNumberFormat="1" applyFont="1" applyFill="1" applyBorder="1" applyAlignment="1" applyProtection="1">
      <alignment horizontal="center" vertical="center" wrapText="1"/>
    </xf>
    <xf numFmtId="3" fontId="11" fillId="0" borderId="1" xfId="0" applyNumberFormat="1" applyFont="1" applyBorder="1" applyAlignment="1">
      <alignment horizontal="center" vertical="center" wrapText="1" readingOrder="1"/>
    </xf>
    <xf numFmtId="9" fontId="11" fillId="0" borderId="1" xfId="0" applyNumberFormat="1" applyFont="1" applyBorder="1" applyAlignment="1">
      <alignment horizontal="center" vertical="center" wrapText="1"/>
    </xf>
    <xf numFmtId="3" fontId="11" fillId="0" borderId="1" xfId="0" applyNumberFormat="1" applyFont="1" applyBorder="1" applyAlignment="1">
      <alignment horizontal="center" vertical="center" wrapText="1"/>
    </xf>
    <xf numFmtId="49" fontId="11" fillId="0" borderId="1" xfId="2" applyNumberFormat="1" applyFont="1" applyFill="1" applyBorder="1" applyAlignment="1">
      <alignment horizontal="left" vertical="center" wrapText="1"/>
    </xf>
    <xf numFmtId="0" fontId="11" fillId="0" borderId="1" xfId="2" applyNumberFormat="1" applyFont="1" applyFill="1" applyBorder="1" applyAlignment="1">
      <alignment horizontal="center" vertical="center"/>
    </xf>
    <xf numFmtId="165" fontId="11" fillId="0" borderId="1" xfId="1" applyNumberFormat="1" applyFont="1" applyFill="1" applyBorder="1" applyAlignment="1">
      <alignment horizontal="center" vertical="center"/>
    </xf>
    <xf numFmtId="0" fontId="11" fillId="0" borderId="1" xfId="0" applyFont="1" applyBorder="1" applyAlignment="1">
      <alignment horizontal="right" vertical="center" wrapText="1"/>
    </xf>
    <xf numFmtId="0" fontId="11" fillId="0" borderId="1" xfId="0" applyFont="1" applyBorder="1" applyAlignment="1">
      <alignment vertical="center" wrapText="1"/>
    </xf>
    <xf numFmtId="166" fontId="11" fillId="0" borderId="1" xfId="2" applyNumberFormat="1" applyFont="1" applyFill="1" applyBorder="1" applyAlignment="1">
      <alignment horizontal="center" vertical="center"/>
    </xf>
    <xf numFmtId="10" fontId="2" fillId="0" borderId="1" xfId="0" applyNumberFormat="1" applyFont="1" applyBorder="1" applyAlignment="1">
      <alignment horizontal="center" vertical="center"/>
    </xf>
    <xf numFmtId="10" fontId="11" fillId="0" borderId="1" xfId="2" applyNumberFormat="1" applyFont="1" applyFill="1" applyBorder="1" applyAlignment="1">
      <alignment horizontal="center" vertical="center"/>
    </xf>
    <xf numFmtId="166" fontId="2" fillId="0" borderId="1" xfId="0" applyNumberFormat="1" applyFont="1" applyBorder="1" applyAlignment="1">
      <alignment horizontal="center" vertical="center"/>
    </xf>
    <xf numFmtId="1" fontId="2" fillId="0" borderId="1" xfId="0" applyNumberFormat="1" applyFont="1" applyBorder="1" applyAlignment="1">
      <alignment horizontal="center" vertical="center"/>
    </xf>
    <xf numFmtId="0" fontId="11" fillId="0" borderId="1" xfId="0" applyFont="1" applyBorder="1" applyAlignment="1">
      <alignment vertical="center"/>
    </xf>
    <xf numFmtId="49" fontId="11" fillId="0" borderId="1" xfId="2" applyNumberFormat="1" applyFont="1" applyFill="1" applyBorder="1" applyAlignment="1">
      <alignment horizontal="left" vertical="center"/>
    </xf>
    <xf numFmtId="41" fontId="11" fillId="0" borderId="1" xfId="2" quotePrefix="1" applyFont="1" applyFill="1" applyBorder="1" applyAlignment="1">
      <alignment horizontal="left" vertical="center"/>
    </xf>
    <xf numFmtId="4" fontId="11" fillId="0" borderId="1" xfId="0" applyNumberFormat="1" applyFont="1" applyBorder="1" applyAlignment="1">
      <alignment horizontal="center" vertical="center" wrapText="1"/>
    </xf>
    <xf numFmtId="41" fontId="11" fillId="0" borderId="1" xfId="2" applyFont="1" applyFill="1" applyBorder="1" applyAlignment="1">
      <alignment horizontal="left" vertical="top" wrapText="1"/>
    </xf>
    <xf numFmtId="169" fontId="2" fillId="0" borderId="1" xfId="0" applyNumberFormat="1" applyFont="1" applyBorder="1" applyAlignment="1">
      <alignment horizontal="center" vertical="center" wrapText="1"/>
    </xf>
    <xf numFmtId="0" fontId="11" fillId="0" borderId="1" xfId="2" applyNumberFormat="1" applyFont="1" applyFill="1" applyBorder="1" applyAlignment="1">
      <alignment vertical="center" wrapText="1"/>
    </xf>
    <xf numFmtId="0" fontId="12" fillId="0" borderId="1" xfId="0" applyFont="1" applyBorder="1" applyAlignment="1">
      <alignment horizontal="center" vertical="center" wrapText="1"/>
    </xf>
    <xf numFmtId="0" fontId="14" fillId="0" borderId="1" xfId="0" applyFont="1" applyBorder="1" applyAlignment="1">
      <alignment horizontal="center" vertical="center" wrapText="1"/>
    </xf>
    <xf numFmtId="0" fontId="14" fillId="0" borderId="1" xfId="0" applyFont="1" applyBorder="1" applyAlignment="1" applyProtection="1">
      <alignment horizontal="center" vertical="center" wrapText="1"/>
      <protection locked="0"/>
    </xf>
    <xf numFmtId="0" fontId="14" fillId="0" borderId="1" xfId="0" applyFont="1" applyBorder="1" applyAlignment="1">
      <alignment horizontal="center"/>
    </xf>
    <xf numFmtId="0" fontId="15" fillId="0" borderId="1" xfId="0" applyFont="1" applyBorder="1" applyAlignment="1">
      <alignment horizontal="left" vertical="center" wrapText="1"/>
    </xf>
    <xf numFmtId="0" fontId="13" fillId="0" borderId="1" xfId="0" applyFont="1" applyBorder="1" applyAlignment="1">
      <alignment vertical="center"/>
    </xf>
    <xf numFmtId="0" fontId="13" fillId="0" borderId="1" xfId="0" applyFont="1" applyBorder="1" applyAlignment="1">
      <alignment vertical="center" wrapText="1"/>
    </xf>
    <xf numFmtId="0" fontId="15" fillId="0" borderId="1" xfId="0" applyFont="1" applyBorder="1" applyAlignment="1">
      <alignment horizontal="left" vertical="center"/>
    </xf>
    <xf numFmtId="0" fontId="14" fillId="0" borderId="1" xfId="0" applyFont="1" applyBorder="1" applyAlignment="1">
      <alignment horizontal="center" vertical="center"/>
    </xf>
    <xf numFmtId="0" fontId="14" fillId="0" borderId="0" xfId="0" applyFont="1"/>
    <xf numFmtId="0" fontId="13" fillId="0" borderId="1" xfId="0" applyFont="1" applyBorder="1" applyAlignment="1">
      <alignment horizontal="left" vertical="center" wrapText="1"/>
    </xf>
    <xf numFmtId="0" fontId="14" fillId="0" borderId="1" xfId="0" applyFont="1" applyBorder="1" applyAlignment="1">
      <alignment horizontal="left" vertical="center"/>
    </xf>
    <xf numFmtId="0" fontId="13" fillId="0" borderId="1" xfId="0" applyFont="1" applyBorder="1"/>
    <xf numFmtId="41" fontId="15" fillId="0" borderId="1" xfId="2" applyFont="1" applyFill="1" applyBorder="1" applyAlignment="1">
      <alignment horizontal="left" vertical="center" wrapText="1"/>
    </xf>
    <xf numFmtId="10" fontId="14" fillId="0" borderId="1" xfId="0" applyNumberFormat="1" applyFont="1" applyBorder="1" applyAlignment="1">
      <alignment horizontal="center" vertical="center"/>
    </xf>
    <xf numFmtId="0" fontId="13" fillId="5" borderId="1" xfId="0" applyFont="1" applyFill="1" applyBorder="1" applyAlignment="1">
      <alignment vertical="center"/>
    </xf>
    <xf numFmtId="41" fontId="13" fillId="0" borderId="1" xfId="2" applyFont="1" applyFill="1" applyBorder="1" applyAlignment="1">
      <alignment horizontal="left" vertical="center"/>
    </xf>
    <xf numFmtId="41" fontId="15" fillId="0" borderId="1" xfId="2" applyFont="1" applyFill="1" applyBorder="1" applyAlignment="1">
      <alignment horizontal="center" vertical="center"/>
    </xf>
    <xf numFmtId="0" fontId="11" fillId="0" borderId="1" xfId="0" applyFont="1" applyBorder="1" applyAlignment="1">
      <alignment horizontal="left" vertical="center" wrapText="1"/>
    </xf>
    <xf numFmtId="0" fontId="16" fillId="0" borderId="6" xfId="0" applyFont="1" applyBorder="1" applyAlignment="1">
      <alignment vertical="center" wrapText="1"/>
    </xf>
    <xf numFmtId="0" fontId="18" fillId="0" borderId="6" xfId="0" applyFont="1" applyBorder="1" applyAlignment="1">
      <alignment vertical="center" wrapText="1"/>
    </xf>
    <xf numFmtId="0" fontId="19" fillId="0" borderId="6" xfId="0" applyFont="1" applyBorder="1" applyAlignment="1">
      <alignment vertical="center" wrapText="1"/>
    </xf>
    <xf numFmtId="41" fontId="15" fillId="0" borderId="1" xfId="2" applyFont="1" applyFill="1" applyBorder="1" applyAlignment="1">
      <alignment horizontal="center" vertical="center" wrapText="1"/>
    </xf>
    <xf numFmtId="0" fontId="15" fillId="5" borderId="1" xfId="0" applyFont="1" applyFill="1" applyBorder="1" applyAlignment="1">
      <alignment horizontal="left" vertical="center" wrapText="1"/>
    </xf>
    <xf numFmtId="9" fontId="11" fillId="0" borderId="1" xfId="2" applyNumberFormat="1" applyFont="1" applyFill="1" applyBorder="1" applyAlignment="1">
      <alignment horizontal="center" vertical="center" wrapText="1"/>
    </xf>
    <xf numFmtId="0" fontId="0" fillId="5" borderId="1" xfId="0" applyFill="1" applyBorder="1" applyAlignment="1">
      <alignment vertical="top"/>
    </xf>
    <xf numFmtId="0" fontId="0" fillId="7" borderId="1" xfId="0" applyFill="1" applyBorder="1" applyAlignment="1">
      <alignment vertical="top"/>
    </xf>
    <xf numFmtId="0" fontId="0" fillId="6" borderId="1" xfId="0" applyFill="1" applyBorder="1" applyAlignment="1">
      <alignment vertical="center"/>
    </xf>
    <xf numFmtId="0" fontId="11" fillId="0" borderId="0" xfId="0" applyFont="1" applyAlignment="1">
      <alignment horizontal="left" vertical="center" wrapText="1"/>
    </xf>
    <xf numFmtId="0" fontId="11" fillId="0" borderId="1" xfId="0" applyFont="1" applyBorder="1" applyAlignment="1">
      <alignment horizontal="center" vertical="center" wrapText="1"/>
    </xf>
    <xf numFmtId="0" fontId="13" fillId="5" borderId="1" xfId="0" applyFont="1" applyFill="1" applyBorder="1" applyAlignment="1">
      <alignment horizontal="center" vertical="center"/>
    </xf>
    <xf numFmtId="0" fontId="15" fillId="0" borderId="1" xfId="0" applyFont="1" applyBorder="1" applyAlignment="1">
      <alignment horizontal="center" vertical="center" wrapText="1"/>
    </xf>
    <xf numFmtId="41" fontId="15" fillId="5" borderId="1" xfId="2" applyFont="1" applyFill="1" applyBorder="1" applyAlignment="1">
      <alignment horizontal="center" vertical="center"/>
    </xf>
    <xf numFmtId="0" fontId="14" fillId="0" borderId="1" xfId="0" applyFont="1" applyBorder="1" applyAlignment="1">
      <alignment horizontal="left" vertical="center" wrapText="1"/>
    </xf>
    <xf numFmtId="0" fontId="15" fillId="0" borderId="1" xfId="0" applyFont="1" applyBorder="1" applyAlignment="1">
      <alignment horizontal="center" vertical="center"/>
    </xf>
    <xf numFmtId="0" fontId="15" fillId="8" borderId="1" xfId="0" applyFont="1" applyFill="1" applyBorder="1" applyAlignment="1">
      <alignment horizontal="left" vertical="center" wrapText="1"/>
    </xf>
    <xf numFmtId="0" fontId="13" fillId="8" borderId="1" xfId="0" applyFont="1" applyFill="1" applyBorder="1" applyAlignment="1">
      <alignment vertical="center"/>
    </xf>
    <xf numFmtId="3" fontId="11" fillId="0" borderId="1" xfId="2" applyNumberFormat="1" applyFont="1" applyFill="1" applyBorder="1" applyAlignment="1">
      <alignment horizontal="right" vertical="center" wrapText="1"/>
    </xf>
    <xf numFmtId="0" fontId="11" fillId="0" borderId="1" xfId="2" applyNumberFormat="1" applyFont="1" applyFill="1" applyBorder="1" applyAlignment="1">
      <alignment horizontal="left" vertical="center" wrapText="1"/>
    </xf>
    <xf numFmtId="41" fontId="11" fillId="0" borderId="1" xfId="2" applyFont="1" applyFill="1" applyBorder="1" applyAlignment="1">
      <alignment horizontal="center" vertical="center"/>
    </xf>
    <xf numFmtId="3" fontId="11" fillId="0" borderId="1" xfId="2" applyNumberFormat="1" applyFont="1" applyFill="1" applyBorder="1" applyAlignment="1">
      <alignment horizontal="right" vertical="center"/>
    </xf>
    <xf numFmtId="3" fontId="11" fillId="0" borderId="1" xfId="2" applyNumberFormat="1" applyFont="1" applyFill="1" applyBorder="1" applyAlignment="1">
      <alignment horizontal="center" vertical="center"/>
    </xf>
    <xf numFmtId="41" fontId="11" fillId="0" borderId="1" xfId="2" applyFont="1" applyFill="1" applyBorder="1" applyAlignment="1">
      <alignment horizontal="left" vertical="center" wrapText="1"/>
    </xf>
    <xf numFmtId="37" fontId="11" fillId="0" borderId="1" xfId="2" applyNumberFormat="1" applyFont="1" applyFill="1" applyBorder="1" applyAlignment="1">
      <alignment horizontal="center" vertical="center"/>
    </xf>
    <xf numFmtId="3" fontId="2" fillId="0" borderId="1" xfId="2" applyNumberFormat="1" applyFont="1" applyFill="1" applyBorder="1" applyAlignment="1">
      <alignment horizontal="right" vertical="center"/>
    </xf>
    <xf numFmtId="0" fontId="2" fillId="0" borderId="1" xfId="0" applyFont="1" applyBorder="1" applyAlignment="1">
      <alignment horizontal="left" vertical="center" wrapText="1"/>
    </xf>
    <xf numFmtId="3" fontId="2" fillId="0" borderId="1" xfId="0" applyNumberFormat="1" applyFont="1" applyBorder="1" applyAlignment="1">
      <alignment horizontal="center" vertical="center"/>
    </xf>
    <xf numFmtId="3" fontId="2" fillId="0" borderId="1" xfId="2" applyNumberFormat="1" applyFont="1" applyFill="1" applyBorder="1" applyAlignment="1">
      <alignment horizontal="right" vertical="center" wrapText="1"/>
    </xf>
    <xf numFmtId="0" fontId="2" fillId="0" borderId="1" xfId="0" applyFont="1" applyBorder="1" applyAlignment="1">
      <alignment horizontal="center" vertical="center"/>
    </xf>
    <xf numFmtId="0" fontId="11" fillId="0" borderId="1" xfId="0" applyFont="1" applyBorder="1" applyAlignment="1">
      <alignment horizontal="center" vertical="center"/>
    </xf>
    <xf numFmtId="9" fontId="11" fillId="0" borderId="1" xfId="2" applyNumberFormat="1" applyFont="1" applyFill="1" applyBorder="1" applyAlignment="1">
      <alignment horizontal="center" vertical="center"/>
    </xf>
    <xf numFmtId="0" fontId="11" fillId="0" borderId="1" xfId="0" applyFont="1" applyBorder="1" applyAlignment="1">
      <alignment horizontal="left" vertical="center"/>
    </xf>
    <xf numFmtId="3" fontId="11" fillId="0" borderId="1" xfId="3" applyNumberFormat="1" applyFont="1" applyFill="1" applyBorder="1" applyAlignment="1">
      <alignment horizontal="right" vertical="center" wrapText="1"/>
    </xf>
    <xf numFmtId="41" fontId="11" fillId="0" borderId="1" xfId="2" applyFont="1" applyFill="1" applyBorder="1" applyAlignment="1">
      <alignment horizontal="left" vertical="center"/>
    </xf>
    <xf numFmtId="9" fontId="11" fillId="0" borderId="1" xfId="2" applyNumberFormat="1" applyFont="1" applyFill="1" applyBorder="1" applyAlignment="1">
      <alignment horizontal="right" vertical="center"/>
    </xf>
    <xf numFmtId="41" fontId="11" fillId="0" borderId="1" xfId="2" applyFont="1" applyFill="1" applyBorder="1" applyAlignment="1">
      <alignment horizontal="right" vertical="center"/>
    </xf>
    <xf numFmtId="3" fontId="11" fillId="0" borderId="1" xfId="0" applyNumberFormat="1" applyFont="1" applyBorder="1" applyAlignment="1">
      <alignment horizontal="right" vertical="center" wrapText="1"/>
    </xf>
    <xf numFmtId="3" fontId="11" fillId="0" borderId="1" xfId="1" applyNumberFormat="1" applyFont="1" applyFill="1" applyBorder="1" applyAlignment="1">
      <alignment horizontal="right" vertical="center"/>
    </xf>
    <xf numFmtId="3" fontId="11" fillId="0" borderId="1" xfId="1" applyNumberFormat="1" applyFont="1" applyFill="1" applyBorder="1" applyAlignment="1">
      <alignment horizontal="right" vertical="center" wrapText="1"/>
    </xf>
    <xf numFmtId="0" fontId="11" fillId="6" borderId="1" xfId="0" applyFont="1" applyFill="1" applyBorder="1" applyAlignment="1">
      <alignment horizontal="left" vertical="center" wrapText="1"/>
    </xf>
    <xf numFmtId="41" fontId="15" fillId="5" borderId="1" xfId="2" applyFont="1" applyFill="1" applyBorder="1" applyAlignment="1">
      <alignment horizontal="left" vertical="center" wrapText="1"/>
    </xf>
    <xf numFmtId="37" fontId="15" fillId="5" borderId="1" xfId="2" applyNumberFormat="1" applyFont="1" applyFill="1" applyBorder="1" applyAlignment="1">
      <alignment horizontal="center" vertical="center"/>
    </xf>
    <xf numFmtId="0" fontId="2" fillId="6" borderId="1" xfId="0" applyFont="1" applyFill="1" applyBorder="1" applyAlignment="1">
      <alignment horizontal="left" vertical="center" wrapText="1"/>
    </xf>
    <xf numFmtId="0" fontId="11" fillId="6" borderId="1" xfId="2" applyNumberFormat="1" applyFont="1" applyFill="1" applyBorder="1" applyAlignment="1">
      <alignment horizontal="left" vertical="center" wrapText="1"/>
    </xf>
    <xf numFmtId="0" fontId="0" fillId="9" borderId="1" xfId="0" applyFill="1" applyBorder="1" applyAlignment="1">
      <alignment vertical="center"/>
    </xf>
    <xf numFmtId="0" fontId="21" fillId="0" borderId="10" xfId="0" applyFont="1" applyBorder="1" applyAlignment="1">
      <alignment horizontal="center" vertical="center" wrapText="1"/>
    </xf>
    <xf numFmtId="0" fontId="22" fillId="0" borderId="21" xfId="0" applyFont="1" applyBorder="1" applyAlignment="1">
      <alignment horizontal="center" vertical="center" wrapText="1"/>
    </xf>
    <xf numFmtId="0" fontId="25" fillId="0" borderId="23" xfId="0" applyFont="1" applyBorder="1" applyAlignment="1">
      <alignment horizontal="justify" vertical="center" wrapText="1"/>
    </xf>
    <xf numFmtId="0" fontId="25" fillId="0" borderId="6" xfId="0" applyFont="1" applyBorder="1" applyAlignment="1">
      <alignment horizontal="justify" vertical="center" wrapText="1"/>
    </xf>
    <xf numFmtId="0" fontId="24" fillId="0" borderId="23" xfId="0" applyFont="1" applyBorder="1" applyAlignment="1">
      <alignment horizontal="justify" vertical="center" wrapText="1"/>
    </xf>
    <xf numFmtId="0" fontId="24" fillId="0" borderId="6" xfId="0" applyFont="1" applyBorder="1" applyAlignment="1">
      <alignment horizontal="justify" vertical="center" wrapText="1"/>
    </xf>
    <xf numFmtId="0" fontId="24" fillId="0" borderId="27" xfId="0" applyFont="1" applyBorder="1" applyAlignment="1">
      <alignment horizontal="justify" vertical="center" wrapText="1"/>
    </xf>
    <xf numFmtId="0" fontId="24" fillId="0" borderId="29" xfId="0" applyFont="1" applyBorder="1" applyAlignment="1">
      <alignment horizontal="justify" vertical="center" wrapText="1"/>
    </xf>
    <xf numFmtId="0" fontId="0" fillId="0" borderId="0" xfId="0" applyAlignment="1">
      <alignment wrapText="1"/>
    </xf>
    <xf numFmtId="0" fontId="28" fillId="0" borderId="11" xfId="0" applyFont="1" applyBorder="1" applyAlignment="1">
      <alignment vertical="center"/>
    </xf>
    <xf numFmtId="0" fontId="28" fillId="0" borderId="15" xfId="0" applyFont="1" applyBorder="1" applyAlignment="1">
      <alignment vertical="center"/>
    </xf>
    <xf numFmtId="0" fontId="28" fillId="0" borderId="13" xfId="0" applyFont="1" applyBorder="1" applyAlignment="1">
      <alignment vertical="center"/>
    </xf>
    <xf numFmtId="0" fontId="28" fillId="0" borderId="13" xfId="0" applyFont="1" applyBorder="1" applyAlignment="1">
      <alignment vertical="center" wrapText="1"/>
    </xf>
    <xf numFmtId="0" fontId="28" fillId="0" borderId="15" xfId="0" applyFont="1" applyBorder="1" applyAlignment="1">
      <alignment horizontal="left" vertical="center" wrapText="1"/>
    </xf>
    <xf numFmtId="0" fontId="28" fillId="12" borderId="8" xfId="0" applyFont="1" applyFill="1" applyBorder="1" applyAlignment="1">
      <alignment horizontal="center" vertical="center"/>
    </xf>
    <xf numFmtId="0" fontId="27" fillId="0" borderId="16" xfId="0" applyFont="1" applyBorder="1" applyAlignment="1">
      <alignment horizontal="center" vertical="center"/>
    </xf>
    <xf numFmtId="0" fontId="27" fillId="0" borderId="0" xfId="0" applyFont="1"/>
    <xf numFmtId="0" fontId="27" fillId="0" borderId="16" xfId="0" applyFont="1" applyBorder="1" applyAlignment="1">
      <alignment vertical="center"/>
    </xf>
    <xf numFmtId="0" fontId="28" fillId="0" borderId="24" xfId="0" applyFont="1" applyBorder="1" applyAlignment="1">
      <alignment horizontal="left" vertical="center"/>
    </xf>
    <xf numFmtId="0" fontId="28" fillId="12" borderId="8" xfId="0" applyFont="1" applyFill="1" applyBorder="1" applyAlignment="1">
      <alignment horizontal="center" vertical="center" wrapText="1"/>
    </xf>
    <xf numFmtId="0" fontId="28" fillId="12" borderId="12" xfId="0" applyFont="1" applyFill="1" applyBorder="1" applyAlignment="1">
      <alignment horizontal="center" vertical="center"/>
    </xf>
    <xf numFmtId="0" fontId="27" fillId="0" borderId="16" xfId="0" applyFont="1" applyBorder="1"/>
    <xf numFmtId="0" fontId="27" fillId="10" borderId="16" xfId="0" applyFont="1" applyFill="1" applyBorder="1" applyAlignment="1">
      <alignment vertical="center"/>
    </xf>
    <xf numFmtId="0" fontId="27" fillId="10" borderId="17" xfId="0" applyFont="1" applyFill="1" applyBorder="1" applyAlignment="1">
      <alignment vertical="center"/>
    </xf>
    <xf numFmtId="0" fontId="27" fillId="0" borderId="1" xfId="0" applyFont="1" applyBorder="1" applyAlignment="1">
      <alignment horizontal="center" vertical="center"/>
    </xf>
    <xf numFmtId="0" fontId="27" fillId="0" borderId="11" xfId="0" applyFont="1" applyBorder="1" applyAlignment="1">
      <alignment vertical="center" wrapText="1"/>
    </xf>
    <xf numFmtId="0" fontId="27" fillId="0" borderId="13" xfId="0" applyFont="1" applyBorder="1" applyAlignment="1">
      <alignment vertical="center" wrapText="1"/>
    </xf>
    <xf numFmtId="0" fontId="27" fillId="0" borderId="15" xfId="0" applyFont="1" applyBorder="1" applyAlignment="1">
      <alignment vertical="center" wrapText="1"/>
    </xf>
    <xf numFmtId="0" fontId="27" fillId="0" borderId="19" xfId="0" applyFont="1" applyBorder="1" applyAlignment="1">
      <alignment vertical="center" wrapText="1"/>
    </xf>
    <xf numFmtId="0" fontId="27" fillId="0" borderId="1" xfId="0" applyFont="1" applyBorder="1" applyAlignment="1">
      <alignment vertical="center"/>
    </xf>
    <xf numFmtId="0" fontId="30" fillId="13" borderId="1" xfId="0" applyFont="1" applyFill="1" applyBorder="1" applyAlignment="1">
      <alignment vertical="center"/>
    </xf>
    <xf numFmtId="0" fontId="31" fillId="0" borderId="0" xfId="0" applyFont="1"/>
    <xf numFmtId="0" fontId="31" fillId="0" borderId="1" xfId="0" applyFont="1" applyBorder="1" applyAlignment="1">
      <alignment horizontal="center"/>
    </xf>
    <xf numFmtId="0" fontId="32" fillId="0" borderId="1" xfId="0" applyFont="1" applyBorder="1" applyAlignment="1">
      <alignment vertical="center"/>
    </xf>
    <xf numFmtId="0" fontId="31" fillId="0" borderId="0" xfId="0" applyFont="1" applyAlignment="1">
      <alignment vertical="center"/>
    </xf>
    <xf numFmtId="0" fontId="33" fillId="14" borderId="1" xfId="0" applyFont="1" applyFill="1" applyBorder="1" applyAlignment="1">
      <alignment horizontal="center" vertical="center" wrapText="1"/>
    </xf>
    <xf numFmtId="0" fontId="33" fillId="15" borderId="1" xfId="0" applyFont="1" applyFill="1" applyBorder="1" applyAlignment="1">
      <alignment horizontal="center" vertical="center" wrapText="1"/>
    </xf>
    <xf numFmtId="0" fontId="34" fillId="0" borderId="1" xfId="0" applyFont="1" applyBorder="1" applyAlignment="1">
      <alignment horizontal="center" vertical="center"/>
    </xf>
    <xf numFmtId="0" fontId="35" fillId="0" borderId="1" xfId="0" applyFont="1" applyBorder="1" applyAlignment="1">
      <alignment horizontal="left" vertical="center" wrapText="1"/>
    </xf>
    <xf numFmtId="0" fontId="35" fillId="0" borderId="1" xfId="0" applyFont="1" applyBorder="1" applyAlignment="1">
      <alignment vertical="center" wrapText="1"/>
    </xf>
    <xf numFmtId="0" fontId="37" fillId="0" borderId="1" xfId="0" applyFont="1" applyBorder="1" applyAlignment="1">
      <alignment horizontal="left" vertical="center" wrapText="1"/>
    </xf>
    <xf numFmtId="0" fontId="31" fillId="0" borderId="1" xfId="0" applyFont="1" applyBorder="1" applyAlignment="1">
      <alignment horizontal="center" vertical="center"/>
    </xf>
    <xf numFmtId="0" fontId="37" fillId="0" borderId="1" xfId="0" applyFont="1" applyBorder="1" applyAlignment="1">
      <alignment vertical="top" wrapText="1"/>
    </xf>
    <xf numFmtId="0" fontId="37" fillId="0" borderId="1" xfId="0" applyFont="1" applyBorder="1" applyAlignment="1">
      <alignment vertical="center"/>
    </xf>
    <xf numFmtId="0" fontId="37" fillId="0" borderId="1" xfId="0" applyFont="1" applyBorder="1" applyAlignment="1">
      <alignment horizontal="center" vertical="center"/>
    </xf>
    <xf numFmtId="0" fontId="34" fillId="0" borderId="13" xfId="0" applyFont="1" applyBorder="1" applyAlignment="1">
      <alignment horizontal="center" vertical="center"/>
    </xf>
    <xf numFmtId="0" fontId="35" fillId="0" borderId="1" xfId="0" applyFont="1" applyBorder="1" applyAlignment="1">
      <alignment horizontal="left" vertical="top" wrapText="1"/>
    </xf>
    <xf numFmtId="0" fontId="34" fillId="0" borderId="2" xfId="0" applyFont="1" applyBorder="1" applyAlignment="1">
      <alignment horizontal="center" vertical="center"/>
    </xf>
    <xf numFmtId="0" fontId="37" fillId="0" borderId="1" xfId="0" applyFont="1" applyBorder="1" applyAlignment="1">
      <alignment vertical="center" wrapText="1"/>
    </xf>
    <xf numFmtId="0" fontId="34" fillId="0" borderId="4" xfId="0" applyFont="1" applyBorder="1" applyAlignment="1">
      <alignment horizontal="center" vertical="center"/>
    </xf>
    <xf numFmtId="41" fontId="34" fillId="0" borderId="1" xfId="2" applyFont="1" applyFill="1" applyBorder="1" applyAlignment="1">
      <alignment horizontal="center" vertical="center"/>
    </xf>
    <xf numFmtId="168" fontId="34" fillId="0" borderId="1" xfId="2" applyNumberFormat="1" applyFont="1" applyFill="1" applyBorder="1" applyAlignment="1">
      <alignment horizontal="center" vertical="center"/>
    </xf>
    <xf numFmtId="0" fontId="37" fillId="0" borderId="1" xfId="0" applyFont="1" applyBorder="1" applyAlignment="1">
      <alignment horizontal="left" vertical="top" wrapText="1"/>
    </xf>
    <xf numFmtId="9" fontId="34" fillId="0" borderId="1" xfId="0" applyNumberFormat="1" applyFont="1" applyBorder="1" applyAlignment="1">
      <alignment horizontal="center" vertical="center"/>
    </xf>
    <xf numFmtId="0" fontId="34" fillId="0" borderId="36" xfId="0" applyFont="1" applyBorder="1" applyAlignment="1">
      <alignment horizontal="center" vertical="center"/>
    </xf>
    <xf numFmtId="0" fontId="35" fillId="0" borderId="2" xfId="0" applyFont="1" applyBorder="1" applyAlignment="1">
      <alignment horizontal="left" vertical="top" wrapText="1"/>
    </xf>
    <xf numFmtId="0" fontId="37" fillId="0" borderId="2" xfId="0" applyFont="1" applyBorder="1" applyAlignment="1">
      <alignment vertical="center" wrapText="1"/>
    </xf>
    <xf numFmtId="9" fontId="34" fillId="0" borderId="2" xfId="0" applyNumberFormat="1" applyFont="1" applyBorder="1" applyAlignment="1">
      <alignment horizontal="center" vertical="center"/>
    </xf>
    <xf numFmtId="0" fontId="37" fillId="0" borderId="2" xfId="0" applyFont="1" applyBorder="1" applyAlignment="1">
      <alignment horizontal="left" vertical="top" wrapText="1"/>
    </xf>
    <xf numFmtId="0" fontId="31" fillId="0" borderId="2" xfId="0" applyFont="1" applyBorder="1" applyAlignment="1">
      <alignment horizontal="center" vertical="center"/>
    </xf>
    <xf numFmtId="0" fontId="34" fillId="0" borderId="3" xfId="0" applyFont="1" applyBorder="1" applyAlignment="1">
      <alignment horizontal="center" vertical="center"/>
    </xf>
    <xf numFmtId="0" fontId="37" fillId="0" borderId="3" xfId="0" applyFont="1" applyBorder="1" applyAlignment="1">
      <alignment horizontal="left" vertical="top" wrapText="1"/>
    </xf>
    <xf numFmtId="0" fontId="31" fillId="0" borderId="1" xfId="0" applyFont="1" applyBorder="1" applyAlignment="1">
      <alignment vertical="center"/>
    </xf>
    <xf numFmtId="0" fontId="34" fillId="0" borderId="1" xfId="0" applyFont="1" applyBorder="1" applyAlignment="1">
      <alignment horizontal="center" vertical="center" wrapText="1"/>
    </xf>
    <xf numFmtId="0" fontId="36" fillId="0" borderId="1" xfId="0" applyFont="1" applyBorder="1" applyAlignment="1">
      <alignment horizontal="center" vertical="center"/>
    </xf>
    <xf numFmtId="9" fontId="34" fillId="0" borderId="1" xfId="4" applyFont="1" applyFill="1" applyBorder="1" applyAlignment="1">
      <alignment horizontal="center" vertical="center"/>
    </xf>
    <xf numFmtId="9" fontId="34" fillId="0" borderId="14" xfId="4" applyFont="1" applyFill="1" applyBorder="1" applyAlignment="1">
      <alignment horizontal="center" vertical="center"/>
    </xf>
    <xf numFmtId="3" fontId="34" fillId="0" borderId="1" xfId="0" applyNumberFormat="1" applyFont="1" applyBorder="1" applyAlignment="1">
      <alignment horizontal="center" vertical="center"/>
    </xf>
    <xf numFmtId="10" fontId="34" fillId="0" borderId="1" xfId="0" applyNumberFormat="1" applyFont="1" applyBorder="1" applyAlignment="1">
      <alignment horizontal="center" vertical="center"/>
    </xf>
    <xf numFmtId="0" fontId="37" fillId="0" borderId="4" xfId="0" applyFont="1" applyBorder="1" applyAlignment="1">
      <alignment horizontal="left" vertical="top" wrapText="1"/>
    </xf>
    <xf numFmtId="0" fontId="31" fillId="0" borderId="1" xfId="0" applyFont="1" applyBorder="1"/>
    <xf numFmtId="9" fontId="34" fillId="0" borderId="14" xfId="0" applyNumberFormat="1" applyFont="1" applyBorder="1" applyAlignment="1">
      <alignment horizontal="center" vertical="center"/>
    </xf>
    <xf numFmtId="0" fontId="31" fillId="0" borderId="2" xfId="0" applyFont="1" applyBorder="1" applyAlignment="1">
      <alignment horizontal="center"/>
    </xf>
    <xf numFmtId="0" fontId="31" fillId="0" borderId="37" xfId="0" applyFont="1" applyBorder="1" applyAlignment="1">
      <alignment horizontal="center" vertical="center"/>
    </xf>
    <xf numFmtId="0" fontId="31" fillId="0" borderId="0" xfId="0" applyFont="1" applyAlignment="1">
      <alignment horizontal="center"/>
    </xf>
    <xf numFmtId="0" fontId="31" fillId="0" borderId="0" xfId="0" applyFont="1" applyAlignment="1">
      <alignment vertical="top"/>
    </xf>
    <xf numFmtId="168" fontId="36" fillId="0" borderId="1" xfId="2" applyNumberFormat="1" applyFont="1" applyFill="1" applyBorder="1" applyAlignment="1">
      <alignment horizontal="center" vertical="center"/>
    </xf>
    <xf numFmtId="0" fontId="27" fillId="10" borderId="17" xfId="0" applyFont="1" applyFill="1" applyBorder="1" applyAlignment="1">
      <alignment vertical="center" wrapText="1"/>
    </xf>
    <xf numFmtId="0" fontId="27" fillId="10" borderId="16" xfId="0" applyFont="1" applyFill="1" applyBorder="1" applyAlignment="1">
      <alignment vertical="center" wrapText="1"/>
    </xf>
    <xf numFmtId="10" fontId="27" fillId="0" borderId="16" xfId="0" applyNumberFormat="1" applyFont="1" applyBorder="1" applyAlignment="1">
      <alignment horizontal="center" vertical="center"/>
    </xf>
    <xf numFmtId="10" fontId="27" fillId="0" borderId="16" xfId="0" applyNumberFormat="1" applyFont="1" applyBorder="1" applyAlignment="1">
      <alignment vertical="center"/>
    </xf>
    <xf numFmtId="10" fontId="27" fillId="0" borderId="1" xfId="0" applyNumberFormat="1" applyFont="1" applyBorder="1" applyAlignment="1">
      <alignment horizontal="center" vertical="center"/>
    </xf>
    <xf numFmtId="165" fontId="27" fillId="0" borderId="16" xfId="1" applyNumberFormat="1" applyFont="1" applyBorder="1" applyAlignment="1">
      <alignment horizontal="center" vertical="center"/>
    </xf>
    <xf numFmtId="165" fontId="27" fillId="0" borderId="16" xfId="0" applyNumberFormat="1" applyFont="1" applyBorder="1" applyAlignment="1">
      <alignment horizontal="center" vertical="center"/>
    </xf>
    <xf numFmtId="165" fontId="27" fillId="0" borderId="1" xfId="1" applyNumberFormat="1" applyFont="1" applyBorder="1" applyAlignment="1">
      <alignment horizontal="center" vertical="center"/>
    </xf>
    <xf numFmtId="1" fontId="34" fillId="0" borderId="1" xfId="0" applyNumberFormat="1" applyFont="1" applyBorder="1" applyAlignment="1">
      <alignment horizontal="center" vertical="center"/>
    </xf>
    <xf numFmtId="165" fontId="0" fillId="0" borderId="0" xfId="0" applyNumberFormat="1"/>
    <xf numFmtId="1" fontId="27" fillId="0" borderId="16" xfId="0" applyNumberFormat="1" applyFont="1" applyBorder="1" applyAlignment="1">
      <alignment horizontal="center" vertical="center"/>
    </xf>
    <xf numFmtId="41" fontId="0" fillId="0" borderId="0" xfId="2" applyFont="1"/>
    <xf numFmtId="0" fontId="33" fillId="14" borderId="1" xfId="0" applyFont="1" applyFill="1" applyBorder="1" applyAlignment="1">
      <alignment horizontal="center" vertical="center"/>
    </xf>
    <xf numFmtId="0" fontId="34" fillId="5" borderId="1" xfId="0" applyFont="1" applyFill="1" applyBorder="1" applyAlignment="1">
      <alignment horizontal="center" vertical="center"/>
    </xf>
    <xf numFmtId="168" fontId="36" fillId="5" borderId="1" xfId="2" applyNumberFormat="1" applyFont="1" applyFill="1" applyBorder="1" applyAlignment="1">
      <alignment horizontal="center" vertical="center"/>
    </xf>
    <xf numFmtId="10" fontId="34" fillId="5" borderId="1" xfId="0" applyNumberFormat="1" applyFont="1" applyFill="1" applyBorder="1" applyAlignment="1">
      <alignment horizontal="center" vertical="center"/>
    </xf>
    <xf numFmtId="0" fontId="37" fillId="5" borderId="1" xfId="0" applyFont="1" applyFill="1" applyBorder="1" applyAlignment="1">
      <alignment horizontal="center" vertical="center"/>
    </xf>
    <xf numFmtId="1" fontId="34" fillId="5" borderId="1" xfId="0" applyNumberFormat="1" applyFont="1" applyFill="1" applyBorder="1" applyAlignment="1">
      <alignment horizontal="center" vertical="center"/>
    </xf>
    <xf numFmtId="0" fontId="33" fillId="16" borderId="1" xfId="0" applyFont="1" applyFill="1" applyBorder="1" applyAlignment="1">
      <alignment horizontal="center" vertical="center" wrapText="1"/>
    </xf>
    <xf numFmtId="9" fontId="34" fillId="0" borderId="7" xfId="4" applyFont="1" applyFill="1" applyBorder="1" applyAlignment="1">
      <alignment horizontal="center" vertical="center"/>
    </xf>
    <xf numFmtId="41" fontId="34" fillId="0" borderId="7" xfId="2" applyFont="1" applyFill="1" applyBorder="1" applyAlignment="1">
      <alignment horizontal="center" vertical="center"/>
    </xf>
    <xf numFmtId="0" fontId="33" fillId="15" borderId="7" xfId="0" applyFont="1" applyFill="1" applyBorder="1" applyAlignment="1">
      <alignment horizontal="center" vertical="center" wrapText="1"/>
    </xf>
    <xf numFmtId="0" fontId="34" fillId="5" borderId="7" xfId="0" applyFont="1" applyFill="1" applyBorder="1" applyAlignment="1">
      <alignment horizontal="center" vertical="center"/>
    </xf>
    <xf numFmtId="0" fontId="34" fillId="0" borderId="7" xfId="0" applyFont="1" applyBorder="1" applyAlignment="1">
      <alignment horizontal="center" vertical="center"/>
    </xf>
    <xf numFmtId="0" fontId="6" fillId="0" borderId="2" xfId="0" applyFont="1" applyBorder="1" applyAlignment="1">
      <alignment horizontal="center" vertical="center"/>
    </xf>
    <xf numFmtId="0" fontId="6" fillId="0" borderId="4" xfId="0" applyFont="1" applyBorder="1" applyAlignment="1">
      <alignment horizontal="center" vertical="center"/>
    </xf>
    <xf numFmtId="0" fontId="7" fillId="0" borderId="2" xfId="0" applyFont="1" applyBorder="1" applyAlignment="1">
      <alignment horizontal="left" vertical="center" wrapText="1"/>
    </xf>
    <xf numFmtId="0" fontId="7" fillId="0" borderId="4" xfId="0" applyFont="1" applyBorder="1" applyAlignment="1">
      <alignment horizontal="left" vertical="center" wrapText="1"/>
    </xf>
    <xf numFmtId="0" fontId="7" fillId="0" borderId="2" xfId="2" applyNumberFormat="1" applyFont="1" applyFill="1" applyBorder="1" applyAlignment="1">
      <alignment horizontal="left" vertical="center" wrapText="1"/>
    </xf>
    <xf numFmtId="0" fontId="7" fillId="0" borderId="4" xfId="2" applyNumberFormat="1" applyFont="1" applyFill="1" applyBorder="1" applyAlignment="1">
      <alignment horizontal="left" vertical="center" wrapText="1"/>
    </xf>
    <xf numFmtId="3" fontId="7" fillId="0" borderId="2" xfId="2" applyNumberFormat="1" applyFont="1" applyFill="1" applyBorder="1" applyAlignment="1">
      <alignment horizontal="center" vertical="center" wrapText="1"/>
    </xf>
    <xf numFmtId="3" fontId="7" fillId="0" borderId="3" xfId="2" applyNumberFormat="1" applyFont="1" applyFill="1" applyBorder="1" applyAlignment="1">
      <alignment horizontal="center" vertical="center" wrapText="1"/>
    </xf>
    <xf numFmtId="3" fontId="7" fillId="0" borderId="4" xfId="2" applyNumberFormat="1" applyFont="1" applyFill="1" applyBorder="1" applyAlignment="1">
      <alignment horizontal="center" vertical="center" wrapText="1"/>
    </xf>
    <xf numFmtId="9" fontId="7" fillId="0" borderId="2" xfId="4" applyFont="1" applyFill="1" applyBorder="1" applyAlignment="1">
      <alignment horizontal="center" vertical="center" wrapText="1"/>
    </xf>
    <xf numFmtId="9" fontId="7" fillId="0" borderId="3" xfId="4" applyFont="1" applyFill="1" applyBorder="1" applyAlignment="1">
      <alignment horizontal="center" vertical="center" wrapText="1"/>
    </xf>
    <xf numFmtId="9" fontId="7" fillId="0" borderId="4" xfId="4" applyFont="1" applyFill="1" applyBorder="1" applyAlignment="1">
      <alignment horizontal="center" vertical="center" wrapText="1"/>
    </xf>
    <xf numFmtId="41" fontId="7" fillId="0" borderId="2" xfId="2" applyFont="1" applyFill="1" applyBorder="1" applyAlignment="1">
      <alignment horizontal="center" vertical="center"/>
    </xf>
    <xf numFmtId="41" fontId="7" fillId="0" borderId="4" xfId="2" applyFont="1" applyFill="1" applyBorder="1" applyAlignment="1">
      <alignment horizontal="center" vertical="center"/>
    </xf>
    <xf numFmtId="0" fontId="6" fillId="0" borderId="2" xfId="0" applyFont="1" applyBorder="1" applyAlignment="1">
      <alignment horizontal="left" vertical="center" wrapText="1"/>
    </xf>
    <xf numFmtId="0" fontId="6" fillId="0" borderId="4" xfId="0" applyFont="1" applyBorder="1" applyAlignment="1">
      <alignment horizontal="left" vertical="center" wrapText="1"/>
    </xf>
    <xf numFmtId="3" fontId="6" fillId="0" borderId="2" xfId="2" applyNumberFormat="1" applyFont="1" applyFill="1" applyBorder="1" applyAlignment="1">
      <alignment horizontal="right" vertical="center" wrapText="1"/>
    </xf>
    <xf numFmtId="3" fontId="6" fillId="0" borderId="4" xfId="2" applyNumberFormat="1" applyFont="1" applyFill="1" applyBorder="1" applyAlignment="1">
      <alignment horizontal="right" vertical="center" wrapText="1"/>
    </xf>
    <xf numFmtId="9" fontId="6" fillId="0" borderId="2" xfId="4" applyFont="1" applyFill="1" applyBorder="1" applyAlignment="1">
      <alignment horizontal="center" vertical="center" wrapText="1"/>
    </xf>
    <xf numFmtId="9" fontId="6" fillId="0" borderId="4" xfId="4" applyFont="1" applyFill="1" applyBorder="1" applyAlignment="1">
      <alignment horizontal="center" vertical="center" wrapText="1"/>
    </xf>
    <xf numFmtId="3" fontId="6" fillId="0" borderId="2" xfId="0" applyNumberFormat="1" applyFont="1" applyBorder="1" applyAlignment="1">
      <alignment horizontal="center" vertical="center"/>
    </xf>
    <xf numFmtId="3" fontId="6" fillId="0" borderId="4" xfId="0" applyNumberFormat="1" applyFont="1" applyBorder="1" applyAlignment="1">
      <alignment horizontal="center" vertical="center"/>
    </xf>
    <xf numFmtId="3" fontId="7" fillId="0" borderId="2" xfId="2" applyNumberFormat="1" applyFont="1" applyFill="1" applyBorder="1" applyAlignment="1">
      <alignment horizontal="center" vertical="center"/>
    </xf>
    <xf numFmtId="3" fontId="7" fillId="0" borderId="3" xfId="2" applyNumberFormat="1" applyFont="1" applyFill="1" applyBorder="1" applyAlignment="1">
      <alignment horizontal="center" vertical="center"/>
    </xf>
    <xf numFmtId="3" fontId="7" fillId="0" borderId="4" xfId="2" applyNumberFormat="1" applyFont="1" applyFill="1" applyBorder="1" applyAlignment="1">
      <alignment horizontal="center" vertical="center"/>
    </xf>
    <xf numFmtId="9" fontId="7" fillId="0" borderId="2" xfId="4" applyFont="1" applyFill="1" applyBorder="1" applyAlignment="1">
      <alignment horizontal="center" vertical="center"/>
    </xf>
    <xf numFmtId="9" fontId="7" fillId="0" borderId="3" xfId="4" applyFont="1" applyFill="1" applyBorder="1" applyAlignment="1">
      <alignment horizontal="center" vertical="center"/>
    </xf>
    <xf numFmtId="9" fontId="7" fillId="0" borderId="4" xfId="4" applyFont="1" applyFill="1" applyBorder="1" applyAlignment="1">
      <alignment horizontal="center" vertical="center"/>
    </xf>
    <xf numFmtId="41" fontId="7" fillId="0" borderId="2" xfId="2" applyFont="1" applyFill="1" applyBorder="1" applyAlignment="1">
      <alignment horizontal="left" vertical="center" wrapText="1"/>
    </xf>
    <xf numFmtId="41" fontId="7" fillId="0" borderId="4" xfId="2" applyFont="1" applyFill="1" applyBorder="1" applyAlignment="1">
      <alignment horizontal="left" vertical="center" wrapText="1"/>
    </xf>
    <xf numFmtId="37" fontId="7" fillId="0" borderId="2" xfId="2" applyNumberFormat="1" applyFont="1" applyFill="1" applyBorder="1" applyAlignment="1">
      <alignment horizontal="center" vertical="center"/>
    </xf>
    <xf numFmtId="37" fontId="7" fillId="0" borderId="4" xfId="2" applyNumberFormat="1" applyFont="1" applyFill="1" applyBorder="1" applyAlignment="1">
      <alignment horizontal="center" vertical="center"/>
    </xf>
    <xf numFmtId="41" fontId="7" fillId="0" borderId="2" xfId="2" applyFont="1" applyFill="1" applyBorder="1" applyAlignment="1">
      <alignment horizontal="left" vertical="center"/>
    </xf>
    <xf numFmtId="41" fontId="7" fillId="0" borderId="4" xfId="2" applyFont="1" applyFill="1" applyBorder="1" applyAlignment="1">
      <alignment horizontal="left" vertical="center"/>
    </xf>
    <xf numFmtId="9" fontId="7" fillId="0" borderId="2" xfId="2" applyNumberFormat="1" applyFont="1" applyFill="1" applyBorder="1" applyAlignment="1">
      <alignment horizontal="right" vertical="center"/>
    </xf>
    <xf numFmtId="9" fontId="7" fillId="0" borderId="4" xfId="2" applyNumberFormat="1" applyFont="1" applyFill="1" applyBorder="1" applyAlignment="1">
      <alignment horizontal="right" vertical="center"/>
    </xf>
    <xf numFmtId="0" fontId="7" fillId="0" borderId="2" xfId="0" applyFont="1" applyBorder="1" applyAlignment="1">
      <alignment horizontal="center" vertical="center" wrapText="1"/>
    </xf>
    <xf numFmtId="0" fontId="7" fillId="0" borderId="4" xfId="0" applyFont="1" applyBorder="1" applyAlignment="1">
      <alignment horizontal="center" vertical="center" wrapText="1"/>
    </xf>
    <xf numFmtId="0" fontId="7" fillId="0" borderId="2" xfId="0" applyFont="1" applyBorder="1" applyAlignment="1">
      <alignment horizontal="center" vertical="center"/>
    </xf>
    <xf numFmtId="0" fontId="7" fillId="0" borderId="4" xfId="0" applyFont="1" applyBorder="1" applyAlignment="1">
      <alignment horizontal="center" vertical="center"/>
    </xf>
    <xf numFmtId="0" fontId="7" fillId="0" borderId="1" xfId="0" applyFont="1" applyBorder="1" applyAlignment="1">
      <alignment horizontal="left" vertical="center"/>
    </xf>
    <xf numFmtId="41" fontId="7" fillId="0" borderId="1" xfId="2" applyFont="1" applyFill="1" applyBorder="1" applyAlignment="1">
      <alignment horizontal="left" vertical="center"/>
    </xf>
    <xf numFmtId="41" fontId="7" fillId="0" borderId="1" xfId="2" applyFont="1" applyFill="1" applyBorder="1" applyAlignment="1">
      <alignment horizontal="center" vertical="center"/>
    </xf>
    <xf numFmtId="3" fontId="7" fillId="0" borderId="1" xfId="2" applyNumberFormat="1" applyFont="1" applyFill="1" applyBorder="1" applyAlignment="1">
      <alignment horizontal="right" vertical="center"/>
    </xf>
    <xf numFmtId="0" fontId="7" fillId="0" borderId="1" xfId="0" applyFont="1" applyBorder="1" applyAlignment="1">
      <alignment horizontal="left" vertical="center" wrapText="1"/>
    </xf>
    <xf numFmtId="9" fontId="7" fillId="0" borderId="1" xfId="2" applyNumberFormat="1" applyFont="1" applyFill="1" applyBorder="1" applyAlignment="1">
      <alignment horizontal="center" vertical="center"/>
    </xf>
    <xf numFmtId="0" fontId="6" fillId="0" borderId="1" xfId="0" applyFont="1" applyBorder="1" applyAlignment="1">
      <alignment horizontal="left" vertical="center"/>
    </xf>
    <xf numFmtId="9" fontId="7" fillId="0" borderId="1" xfId="4" applyFont="1" applyFill="1" applyBorder="1" applyAlignment="1">
      <alignment horizontal="center" vertical="center" wrapText="1"/>
    </xf>
    <xf numFmtId="9" fontId="6" fillId="0" borderId="2" xfId="4" applyFont="1" applyFill="1" applyBorder="1" applyAlignment="1">
      <alignment horizontal="center" vertical="center"/>
    </xf>
    <xf numFmtId="9" fontId="6" fillId="0" borderId="3" xfId="4" applyFont="1" applyFill="1" applyBorder="1" applyAlignment="1">
      <alignment horizontal="center" vertical="center"/>
    </xf>
    <xf numFmtId="9" fontId="6" fillId="0" borderId="4" xfId="4" applyFont="1" applyFill="1" applyBorder="1" applyAlignment="1">
      <alignment horizontal="center" vertical="center"/>
    </xf>
    <xf numFmtId="3" fontId="7" fillId="0" borderId="1" xfId="2" applyNumberFormat="1" applyFont="1" applyFill="1" applyBorder="1" applyAlignment="1">
      <alignment horizontal="right" vertical="center" wrapText="1"/>
    </xf>
    <xf numFmtId="9" fontId="6" fillId="0" borderId="3" xfId="4" applyFont="1" applyFill="1" applyBorder="1" applyAlignment="1">
      <alignment horizontal="center" vertical="center" wrapText="1"/>
    </xf>
    <xf numFmtId="3" fontId="6" fillId="0" borderId="1" xfId="2" applyNumberFormat="1" applyFont="1" applyFill="1" applyBorder="1" applyAlignment="1">
      <alignment horizontal="right" vertical="center"/>
    </xf>
    <xf numFmtId="3" fontId="6" fillId="0" borderId="1" xfId="2" applyNumberFormat="1" applyFont="1" applyFill="1" applyBorder="1" applyAlignment="1">
      <alignment horizontal="right" vertical="center" wrapText="1"/>
    </xf>
    <xf numFmtId="3" fontId="7" fillId="0" borderId="2" xfId="2" applyNumberFormat="1" applyFont="1" applyFill="1" applyBorder="1" applyAlignment="1">
      <alignment horizontal="right" vertical="center" wrapText="1"/>
    </xf>
    <xf numFmtId="3" fontId="7" fillId="0" borderId="3" xfId="2" applyNumberFormat="1" applyFont="1" applyFill="1" applyBorder="1" applyAlignment="1">
      <alignment horizontal="right" vertical="center" wrapText="1"/>
    </xf>
    <xf numFmtId="3" fontId="7" fillId="0" borderId="4" xfId="2" applyNumberFormat="1" applyFont="1" applyFill="1" applyBorder="1" applyAlignment="1">
      <alignment horizontal="right" vertical="center" wrapText="1"/>
    </xf>
    <xf numFmtId="3" fontId="7" fillId="0" borderId="1" xfId="3" applyNumberFormat="1" applyFont="1" applyFill="1" applyBorder="1" applyAlignment="1">
      <alignment horizontal="right" vertical="center" wrapText="1"/>
    </xf>
    <xf numFmtId="3" fontId="7" fillId="0" borderId="1" xfId="3" applyNumberFormat="1" applyFont="1" applyFill="1" applyBorder="1" applyAlignment="1">
      <alignment horizontal="right" vertical="center" wrapText="1" readingOrder="1"/>
    </xf>
    <xf numFmtId="0" fontId="7" fillId="0" borderId="1" xfId="0" applyFont="1" applyBorder="1" applyAlignment="1">
      <alignment horizontal="center" vertical="center"/>
    </xf>
    <xf numFmtId="3" fontId="7" fillId="0" borderId="2" xfId="2" applyNumberFormat="1" applyFont="1" applyFill="1" applyBorder="1" applyAlignment="1">
      <alignment horizontal="right" vertical="center"/>
    </xf>
    <xf numFmtId="3" fontId="7" fillId="0" borderId="4" xfId="2" applyNumberFormat="1" applyFont="1" applyFill="1" applyBorder="1" applyAlignment="1">
      <alignment horizontal="right" vertical="center"/>
    </xf>
    <xf numFmtId="41" fontId="7" fillId="0" borderId="1" xfId="2" applyFont="1" applyFill="1" applyBorder="1" applyAlignment="1">
      <alignment horizontal="right" vertical="center"/>
    </xf>
    <xf numFmtId="3" fontId="7" fillId="0" borderId="1" xfId="0" applyNumberFormat="1" applyFont="1" applyBorder="1" applyAlignment="1">
      <alignment horizontal="right" vertical="center" wrapText="1"/>
    </xf>
    <xf numFmtId="41" fontId="6" fillId="0" borderId="1" xfId="2" applyFont="1" applyFill="1" applyBorder="1" applyAlignment="1">
      <alignment horizontal="right" vertical="center"/>
    </xf>
    <xf numFmtId="0" fontId="6" fillId="0" borderId="1" xfId="0" applyFont="1" applyBorder="1" applyAlignment="1">
      <alignment horizontal="left" vertical="center" wrapText="1"/>
    </xf>
    <xf numFmtId="41" fontId="6" fillId="0" borderId="1" xfId="2" applyFont="1" applyFill="1" applyBorder="1" applyAlignment="1">
      <alignment horizontal="right" vertical="center" wrapText="1"/>
    </xf>
    <xf numFmtId="3" fontId="7" fillId="0" borderId="3" xfId="2" applyNumberFormat="1" applyFont="1" applyFill="1" applyBorder="1" applyAlignment="1">
      <alignment horizontal="right" vertical="center"/>
    </xf>
    <xf numFmtId="0" fontId="10" fillId="3" borderId="0" xfId="0" applyFont="1" applyFill="1" applyAlignment="1">
      <alignment horizontal="center" vertical="center"/>
    </xf>
    <xf numFmtId="3" fontId="7" fillId="0" borderId="1" xfId="1" applyNumberFormat="1" applyFont="1" applyFill="1" applyBorder="1" applyAlignment="1">
      <alignment horizontal="right" vertical="center"/>
    </xf>
    <xf numFmtId="3" fontId="7" fillId="0" borderId="1" xfId="1" applyNumberFormat="1" applyFont="1" applyFill="1" applyBorder="1" applyAlignment="1">
      <alignment horizontal="right" vertical="center" wrapText="1"/>
    </xf>
    <xf numFmtId="9" fontId="7" fillId="0" borderId="1" xfId="4" applyFont="1" applyFill="1" applyBorder="1" applyAlignment="1">
      <alignment horizontal="center" vertical="center"/>
    </xf>
    <xf numFmtId="0" fontId="32" fillId="0" borderId="34" xfId="0" applyFont="1" applyBorder="1" applyAlignment="1">
      <alignment horizontal="left" vertical="center" wrapText="1"/>
    </xf>
    <xf numFmtId="0" fontId="32" fillId="0" borderId="33" xfId="0" applyFont="1" applyBorder="1" applyAlignment="1">
      <alignment horizontal="left" vertical="center" wrapText="1"/>
    </xf>
    <xf numFmtId="0" fontId="32" fillId="0" borderId="21" xfId="0" applyFont="1" applyBorder="1" applyAlignment="1">
      <alignment horizontal="left" vertical="center" wrapText="1"/>
    </xf>
    <xf numFmtId="0" fontId="33" fillId="15" borderId="1" xfId="0" applyFont="1" applyFill="1" applyBorder="1" applyAlignment="1">
      <alignment horizontal="center" vertical="center" wrapText="1"/>
    </xf>
    <xf numFmtId="0" fontId="33" fillId="15" borderId="1" xfId="0" applyFont="1" applyFill="1" applyBorder="1" applyAlignment="1">
      <alignment horizontal="center" vertical="top" wrapText="1"/>
    </xf>
    <xf numFmtId="0" fontId="33" fillId="14" borderId="1" xfId="0" applyFont="1" applyFill="1" applyBorder="1" applyAlignment="1">
      <alignment horizontal="center" vertical="center" wrapText="1"/>
    </xf>
    <xf numFmtId="0" fontId="30" fillId="13" borderId="1" xfId="0" applyFont="1" applyFill="1" applyBorder="1" applyAlignment="1">
      <alignment horizontal="center" vertical="center"/>
    </xf>
    <xf numFmtId="0" fontId="31" fillId="0" borderId="1" xfId="0" applyFont="1" applyBorder="1" applyAlignment="1">
      <alignment horizontal="center"/>
    </xf>
    <xf numFmtId="0" fontId="32" fillId="0" borderId="1" xfId="0" applyFont="1" applyBorder="1" applyAlignment="1">
      <alignment horizontal="left" vertical="center"/>
    </xf>
    <xf numFmtId="0" fontId="33" fillId="14" borderId="1" xfId="0" applyFont="1" applyFill="1" applyBorder="1" applyAlignment="1">
      <alignment horizontal="center" vertical="center"/>
    </xf>
    <xf numFmtId="0" fontId="32" fillId="15" borderId="1" xfId="0" applyFont="1" applyFill="1" applyBorder="1" applyAlignment="1">
      <alignment horizontal="center" vertical="center"/>
    </xf>
    <xf numFmtId="0" fontId="37" fillId="0" borderId="2" xfId="0" applyFont="1" applyBorder="1" applyAlignment="1">
      <alignment horizontal="left" vertical="center" wrapText="1"/>
    </xf>
    <xf numFmtId="0" fontId="37" fillId="0" borderId="3" xfId="0" applyFont="1" applyBorder="1" applyAlignment="1">
      <alignment horizontal="left" vertical="center" wrapText="1"/>
    </xf>
    <xf numFmtId="0" fontId="37" fillId="0" borderId="4" xfId="0" applyFont="1" applyBorder="1" applyAlignment="1">
      <alignment horizontal="left" vertical="center" wrapText="1"/>
    </xf>
    <xf numFmtId="0" fontId="37" fillId="0" borderId="2" xfId="0" applyFont="1" applyBorder="1" applyAlignment="1">
      <alignment horizontal="left" vertical="top" wrapText="1"/>
    </xf>
    <xf numFmtId="0" fontId="37" fillId="0" borderId="4" xfId="0" applyFont="1" applyBorder="1" applyAlignment="1">
      <alignment horizontal="left" vertical="top" wrapText="1"/>
    </xf>
    <xf numFmtId="0" fontId="27" fillId="0" borderId="1" xfId="0" applyFont="1" applyBorder="1" applyAlignment="1">
      <alignment horizontal="center" vertical="center"/>
    </xf>
    <xf numFmtId="0" fontId="27" fillId="0" borderId="14" xfId="0" applyFont="1" applyBorder="1" applyAlignment="1">
      <alignment horizontal="center" vertical="center"/>
    </xf>
    <xf numFmtId="0" fontId="26" fillId="11" borderId="24" xfId="0" applyFont="1" applyFill="1" applyBorder="1" applyAlignment="1">
      <alignment horizontal="center" vertical="center"/>
    </xf>
    <xf numFmtId="0" fontId="26" fillId="11" borderId="0" xfId="0" applyFont="1" applyFill="1" applyAlignment="1">
      <alignment horizontal="center" vertical="center"/>
    </xf>
    <xf numFmtId="0" fontId="27" fillId="0" borderId="0" xfId="0" applyFont="1" applyAlignment="1">
      <alignment horizontal="center"/>
    </xf>
    <xf numFmtId="0" fontId="27" fillId="0" borderId="8" xfId="0" applyFont="1" applyBorder="1" applyAlignment="1">
      <alignment horizontal="center" vertical="center"/>
    </xf>
    <xf numFmtId="0" fontId="27" fillId="0" borderId="12" xfId="0" applyFont="1" applyBorder="1" applyAlignment="1">
      <alignment horizontal="center" vertical="center"/>
    </xf>
    <xf numFmtId="0" fontId="27" fillId="0" borderId="16" xfId="0" applyFont="1" applyBorder="1" applyAlignment="1">
      <alignment horizontal="center" vertical="center"/>
    </xf>
    <xf numFmtId="0" fontId="27" fillId="0" borderId="17" xfId="0" applyFont="1" applyBorder="1" applyAlignment="1">
      <alignment horizontal="center" vertical="center"/>
    </xf>
    <xf numFmtId="0" fontId="27" fillId="0" borderId="0" xfId="0" applyFont="1" applyAlignment="1">
      <alignment horizontal="center" vertical="center"/>
    </xf>
    <xf numFmtId="0" fontId="27" fillId="0" borderId="1" xfId="0" applyFont="1" applyBorder="1" applyAlignment="1">
      <alignment horizontal="left" vertical="center" wrapText="1"/>
    </xf>
    <xf numFmtId="0" fontId="27" fillId="0" borderId="14" xfId="0" applyFont="1" applyBorder="1" applyAlignment="1">
      <alignment horizontal="left" vertical="center" wrapText="1"/>
    </xf>
    <xf numFmtId="0" fontId="27" fillId="0" borderId="1" xfId="0" applyFont="1" applyBorder="1" applyAlignment="1">
      <alignment horizontal="center" vertical="center" wrapText="1"/>
    </xf>
    <xf numFmtId="0" fontId="27" fillId="0" borderId="14" xfId="0" applyFont="1" applyBorder="1" applyAlignment="1">
      <alignment horizontal="center" vertical="center" wrapText="1"/>
    </xf>
    <xf numFmtId="0" fontId="27" fillId="0" borderId="7" xfId="0" applyFont="1" applyBorder="1" applyAlignment="1">
      <alignment horizontal="center" vertical="center"/>
    </xf>
    <xf numFmtId="0" fontId="27" fillId="0" borderId="30" xfId="0" applyFont="1" applyBorder="1" applyAlignment="1">
      <alignment horizontal="center" vertical="center"/>
    </xf>
    <xf numFmtId="0" fontId="27" fillId="0" borderId="31" xfId="0" applyFont="1" applyBorder="1" applyAlignment="1">
      <alignment horizontal="center" vertical="center"/>
    </xf>
    <xf numFmtId="0" fontId="28" fillId="0" borderId="11" xfId="0" applyFont="1" applyBorder="1" applyAlignment="1">
      <alignment horizontal="left" vertical="center" wrapText="1"/>
    </xf>
    <xf numFmtId="0" fontId="28" fillId="0" borderId="15" xfId="0" applyFont="1" applyBorder="1" applyAlignment="1">
      <alignment horizontal="left" vertical="center" wrapText="1"/>
    </xf>
    <xf numFmtId="0" fontId="27" fillId="0" borderId="16" xfId="0" applyFont="1" applyBorder="1" applyAlignment="1">
      <alignment horizontal="center" vertical="center" wrapText="1"/>
    </xf>
    <xf numFmtId="0" fontId="27" fillId="0" borderId="17" xfId="0" applyFont="1" applyBorder="1" applyAlignment="1">
      <alignment horizontal="center" vertical="center" wrapText="1"/>
    </xf>
    <xf numFmtId="0" fontId="27" fillId="0" borderId="0" xfId="0" applyFont="1" applyAlignment="1">
      <alignment horizontal="center" vertical="center" wrapText="1"/>
    </xf>
    <xf numFmtId="0" fontId="28" fillId="0" borderId="11" xfId="0" applyFont="1" applyBorder="1" applyAlignment="1">
      <alignment horizontal="left" vertical="center"/>
    </xf>
    <xf numFmtId="0" fontId="28" fillId="0" borderId="15" xfId="0" applyFont="1" applyBorder="1" applyAlignment="1">
      <alignment horizontal="left" vertical="center"/>
    </xf>
    <xf numFmtId="0" fontId="28" fillId="12" borderId="8" xfId="0" applyFont="1" applyFill="1" applyBorder="1" applyAlignment="1">
      <alignment horizontal="center" vertical="center"/>
    </xf>
    <xf numFmtId="0" fontId="28" fillId="12" borderId="12" xfId="0" applyFont="1" applyFill="1" applyBorder="1" applyAlignment="1">
      <alignment horizontal="center" vertical="center"/>
    </xf>
    <xf numFmtId="0" fontId="28" fillId="0" borderId="18" xfId="0" applyFont="1" applyBorder="1" applyAlignment="1">
      <alignment horizontal="center" vertical="center"/>
    </xf>
    <xf numFmtId="0" fontId="28" fillId="0" borderId="0" xfId="0" applyFont="1" applyAlignment="1">
      <alignment horizontal="center" vertical="center"/>
    </xf>
    <xf numFmtId="0" fontId="27" fillId="10" borderId="16" xfId="0" applyFont="1" applyFill="1" applyBorder="1" applyAlignment="1">
      <alignment horizontal="left" vertical="center" wrapText="1"/>
    </xf>
    <xf numFmtId="0" fontId="27" fillId="10" borderId="17" xfId="0" applyFont="1" applyFill="1" applyBorder="1" applyAlignment="1">
      <alignment horizontal="left" vertical="center" wrapText="1"/>
    </xf>
    <xf numFmtId="0" fontId="28" fillId="0" borderId="24" xfId="0" applyFont="1" applyBorder="1" applyAlignment="1">
      <alignment horizontal="center" vertical="center"/>
    </xf>
    <xf numFmtId="0" fontId="28" fillId="0" borderId="13" xfId="0" applyFont="1" applyBorder="1" applyAlignment="1">
      <alignment horizontal="left" vertical="center"/>
    </xf>
    <xf numFmtId="0" fontId="27" fillId="10" borderId="1" xfId="0" applyFont="1" applyFill="1" applyBorder="1" applyAlignment="1">
      <alignment horizontal="left" vertical="center" wrapText="1"/>
    </xf>
    <xf numFmtId="0" fontId="27" fillId="10" borderId="14" xfId="0" applyFont="1" applyFill="1" applyBorder="1" applyAlignment="1">
      <alignment horizontal="left" vertical="center" wrapText="1"/>
    </xf>
    <xf numFmtId="0" fontId="27" fillId="0" borderId="8" xfId="0" applyFont="1" applyBorder="1" applyAlignment="1">
      <alignment horizontal="center" vertical="center" wrapText="1"/>
    </xf>
    <xf numFmtId="0" fontId="27" fillId="0" borderId="12" xfId="0" applyFont="1" applyBorder="1" applyAlignment="1">
      <alignment horizontal="center" vertical="center" wrapText="1"/>
    </xf>
    <xf numFmtId="0" fontId="27" fillId="0" borderId="16" xfId="0" applyFont="1" applyBorder="1" applyAlignment="1">
      <alignment horizontal="left" vertical="center"/>
    </xf>
    <xf numFmtId="0" fontId="27" fillId="0" borderId="17" xfId="0" applyFont="1" applyBorder="1" applyAlignment="1">
      <alignment horizontal="left" vertical="center"/>
    </xf>
    <xf numFmtId="0" fontId="27" fillId="0" borderId="32" xfId="0" applyFont="1" applyBorder="1" applyAlignment="1">
      <alignment horizontal="center"/>
    </xf>
    <xf numFmtId="0" fontId="38" fillId="0" borderId="1" xfId="21" applyBorder="1" applyAlignment="1">
      <alignment horizontal="center" vertical="center" wrapText="1"/>
    </xf>
    <xf numFmtId="0" fontId="27" fillId="0" borderId="33" xfId="0" applyFont="1" applyBorder="1" applyAlignment="1">
      <alignment horizontal="center"/>
    </xf>
    <xf numFmtId="0" fontId="27" fillId="10" borderId="34" xfId="0" applyFont="1" applyFill="1" applyBorder="1" applyAlignment="1">
      <alignment horizontal="left" vertical="center" wrapText="1"/>
    </xf>
    <xf numFmtId="0" fontId="27" fillId="10" borderId="33" xfId="0" applyFont="1" applyFill="1" applyBorder="1" applyAlignment="1">
      <alignment horizontal="left" vertical="center" wrapText="1"/>
    </xf>
    <xf numFmtId="0" fontId="27" fillId="10" borderId="21" xfId="0" applyFont="1" applyFill="1" applyBorder="1" applyAlignment="1">
      <alignment horizontal="left" vertical="center" wrapText="1"/>
    </xf>
    <xf numFmtId="0" fontId="27" fillId="0" borderId="4" xfId="0" applyFont="1" applyBorder="1" applyAlignment="1">
      <alignment horizontal="center" vertical="center" wrapText="1"/>
    </xf>
    <xf numFmtId="0" fontId="27" fillId="0" borderId="20" xfId="0" applyFont="1" applyBorder="1" applyAlignment="1">
      <alignment horizontal="center" vertical="center" wrapText="1"/>
    </xf>
    <xf numFmtId="10" fontId="27" fillId="0" borderId="16" xfId="0" applyNumberFormat="1" applyFont="1" applyBorder="1" applyAlignment="1">
      <alignment horizontal="center" vertical="center"/>
    </xf>
    <xf numFmtId="165" fontId="27" fillId="0" borderId="16" xfId="1" applyNumberFormat="1" applyFont="1" applyBorder="1" applyAlignment="1">
      <alignment horizontal="center" vertical="center"/>
    </xf>
    <xf numFmtId="165" fontId="27" fillId="0" borderId="17" xfId="1" applyNumberFormat="1" applyFont="1" applyBorder="1" applyAlignment="1">
      <alignment horizontal="center" vertical="center"/>
    </xf>
    <xf numFmtId="0" fontId="27" fillId="10" borderId="1" xfId="0" applyFont="1" applyFill="1" applyBorder="1" applyAlignment="1">
      <alignment horizontal="left" vertical="center"/>
    </xf>
    <xf numFmtId="0" fontId="27" fillId="10" borderId="14" xfId="0" applyFont="1" applyFill="1" applyBorder="1" applyAlignment="1">
      <alignment horizontal="left" vertical="center"/>
    </xf>
    <xf numFmtId="0" fontId="27" fillId="10" borderId="16" xfId="0" applyFont="1" applyFill="1" applyBorder="1" applyAlignment="1">
      <alignment horizontal="left" vertical="center"/>
    </xf>
    <xf numFmtId="0" fontId="27" fillId="10" borderId="17" xfId="0" applyFont="1" applyFill="1" applyBorder="1" applyAlignment="1">
      <alignment horizontal="left" vertical="center"/>
    </xf>
    <xf numFmtId="0" fontId="27" fillId="0" borderId="1" xfId="0" applyFont="1" applyBorder="1" applyAlignment="1">
      <alignment horizontal="left" vertical="center"/>
    </xf>
    <xf numFmtId="0" fontId="27" fillId="0" borderId="14" xfId="0" applyFont="1" applyBorder="1" applyAlignment="1">
      <alignment horizontal="left" vertical="center"/>
    </xf>
    <xf numFmtId="0" fontId="22" fillId="0" borderId="22" xfId="0" applyFont="1" applyBorder="1" applyAlignment="1">
      <alignment horizontal="center" vertical="center" wrapText="1"/>
    </xf>
    <xf numFmtId="0" fontId="22" fillId="0" borderId="26" xfId="0" applyFont="1" applyBorder="1" applyAlignment="1">
      <alignment horizontal="center" vertical="center" wrapText="1"/>
    </xf>
    <xf numFmtId="0" fontId="22" fillId="0" borderId="28" xfId="0" applyFont="1" applyBorder="1" applyAlignment="1">
      <alignment horizontal="center" vertical="center" wrapText="1"/>
    </xf>
    <xf numFmtId="0" fontId="24" fillId="0" borderId="22" xfId="0" applyFont="1" applyBorder="1" applyAlignment="1">
      <alignment horizontal="justify" vertical="center" wrapText="1"/>
    </xf>
    <xf numFmtId="0" fontId="24" fillId="0" borderId="26" xfId="0" applyFont="1" applyBorder="1" applyAlignment="1">
      <alignment horizontal="justify" vertical="center" wrapText="1"/>
    </xf>
    <xf numFmtId="0" fontId="24" fillId="0" borderId="28" xfId="0" applyFont="1" applyBorder="1" applyAlignment="1">
      <alignment horizontal="justify" vertical="center" wrapText="1"/>
    </xf>
    <xf numFmtId="0" fontId="0" fillId="0" borderId="24" xfId="0" applyBorder="1" applyAlignment="1">
      <alignment vertical="center" wrapText="1"/>
    </xf>
    <xf numFmtId="0" fontId="0" fillId="0" borderId="0" xfId="0" applyAlignment="1">
      <alignment vertical="center" wrapText="1"/>
    </xf>
    <xf numFmtId="0" fontId="22" fillId="0" borderId="25" xfId="0" applyFont="1" applyBorder="1" applyAlignment="1">
      <alignment horizontal="center" vertical="center" wrapText="1"/>
    </xf>
    <xf numFmtId="0" fontId="24" fillId="0" borderId="25" xfId="0" applyFont="1" applyBorder="1" applyAlignment="1">
      <alignment horizontal="justify" vertical="center" wrapText="1"/>
    </xf>
    <xf numFmtId="3" fontId="2" fillId="0" borderId="1" xfId="0" applyNumberFormat="1" applyFont="1" applyBorder="1" applyAlignment="1">
      <alignment horizontal="right" vertical="center"/>
    </xf>
    <xf numFmtId="0" fontId="11" fillId="0" borderId="1" xfId="2" applyNumberFormat="1" applyFont="1" applyFill="1" applyBorder="1" applyAlignment="1">
      <alignment horizontal="left" vertical="center" wrapText="1"/>
    </xf>
    <xf numFmtId="41" fontId="11" fillId="0" borderId="1" xfId="2" applyFont="1" applyFill="1" applyBorder="1" applyAlignment="1">
      <alignment horizontal="center" vertical="center"/>
    </xf>
    <xf numFmtId="3" fontId="11" fillId="0" borderId="1" xfId="2" applyNumberFormat="1" applyFont="1" applyFill="1" applyBorder="1" applyAlignment="1">
      <alignment horizontal="right" vertical="center" wrapText="1"/>
    </xf>
    <xf numFmtId="3" fontId="11" fillId="0" borderId="1" xfId="2" applyNumberFormat="1" applyFont="1" applyFill="1" applyBorder="1" applyAlignment="1">
      <alignment horizontal="right" vertical="center"/>
    </xf>
    <xf numFmtId="3" fontId="11" fillId="0" borderId="1" xfId="2" applyNumberFormat="1" applyFont="1" applyFill="1" applyBorder="1" applyAlignment="1">
      <alignment horizontal="center" vertical="center" wrapText="1"/>
    </xf>
    <xf numFmtId="3" fontId="11" fillId="0" borderId="1" xfId="2" applyNumberFormat="1" applyFont="1" applyFill="1" applyBorder="1" applyAlignment="1">
      <alignment horizontal="center" vertical="center"/>
    </xf>
    <xf numFmtId="41" fontId="11" fillId="0" borderId="1" xfId="2" applyFont="1" applyFill="1" applyBorder="1" applyAlignment="1">
      <alignment horizontal="left" vertical="center" wrapText="1"/>
    </xf>
    <xf numFmtId="37" fontId="11" fillId="0" borderId="1" xfId="2" applyNumberFormat="1" applyFont="1" applyFill="1" applyBorder="1" applyAlignment="1">
      <alignment horizontal="center" vertical="center"/>
    </xf>
    <xf numFmtId="3" fontId="2" fillId="0" borderId="1" xfId="2" applyNumberFormat="1" applyFont="1" applyFill="1" applyBorder="1" applyAlignment="1">
      <alignment horizontal="right" vertical="center"/>
    </xf>
    <xf numFmtId="0" fontId="11" fillId="0" borderId="1" xfId="0" applyFont="1" applyBorder="1" applyAlignment="1">
      <alignment horizontal="left" vertical="center" wrapText="1"/>
    </xf>
    <xf numFmtId="0" fontId="2" fillId="0" borderId="1" xfId="0" applyFont="1" applyBorder="1" applyAlignment="1">
      <alignment horizontal="left" vertical="center" wrapText="1"/>
    </xf>
    <xf numFmtId="3" fontId="2" fillId="0" borderId="1" xfId="0" applyNumberFormat="1" applyFont="1" applyBorder="1" applyAlignment="1">
      <alignment horizontal="center" vertical="center"/>
    </xf>
    <xf numFmtId="3" fontId="2" fillId="0" borderId="1" xfId="2" applyNumberFormat="1" applyFont="1" applyFill="1" applyBorder="1" applyAlignment="1">
      <alignment horizontal="right" vertical="center" wrapText="1"/>
    </xf>
    <xf numFmtId="0" fontId="2" fillId="0" borderId="1" xfId="0" applyFont="1" applyBorder="1" applyAlignment="1">
      <alignment horizontal="center" vertical="center"/>
    </xf>
    <xf numFmtId="3" fontId="2" fillId="0" borderId="1" xfId="2" applyNumberFormat="1" applyFont="1" applyFill="1" applyBorder="1" applyAlignment="1">
      <alignment horizontal="center" vertical="center"/>
    </xf>
    <xf numFmtId="0" fontId="11" fillId="0" borderId="1" xfId="0" applyFont="1" applyBorder="1" applyAlignment="1">
      <alignment horizontal="center" vertical="center"/>
    </xf>
    <xf numFmtId="9" fontId="11" fillId="0" borderId="1" xfId="2" applyNumberFormat="1" applyFont="1" applyFill="1" applyBorder="1" applyAlignment="1">
      <alignment horizontal="center" vertical="center"/>
    </xf>
    <xf numFmtId="3" fontId="11" fillId="0" borderId="1" xfId="0" applyNumberFormat="1" applyFont="1" applyBorder="1" applyAlignment="1">
      <alignment horizontal="center" vertical="center"/>
    </xf>
    <xf numFmtId="3" fontId="11" fillId="0" borderId="1" xfId="3" applyNumberFormat="1" applyFont="1" applyFill="1" applyBorder="1" applyAlignment="1">
      <alignment horizontal="center" vertical="center"/>
    </xf>
    <xf numFmtId="3" fontId="2" fillId="0" borderId="1" xfId="2" applyNumberFormat="1" applyFont="1" applyFill="1" applyBorder="1" applyAlignment="1">
      <alignment horizontal="center" vertical="center" wrapText="1"/>
    </xf>
    <xf numFmtId="0" fontId="11" fillId="0" borderId="1" xfId="0" applyFont="1" applyBorder="1" applyAlignment="1">
      <alignment horizontal="left" vertical="center"/>
    </xf>
    <xf numFmtId="3" fontId="11" fillId="0" borderId="1" xfId="3" applyNumberFormat="1" applyFont="1" applyFill="1" applyBorder="1" applyAlignment="1">
      <alignment horizontal="right" vertical="center" wrapText="1"/>
    </xf>
    <xf numFmtId="0" fontId="2" fillId="0" borderId="1" xfId="0" applyFont="1" applyBorder="1" applyAlignment="1">
      <alignment horizontal="left" vertical="center"/>
    </xf>
    <xf numFmtId="41" fontId="11" fillId="0" borderId="1" xfId="2" applyFont="1" applyFill="1" applyBorder="1" applyAlignment="1">
      <alignment horizontal="left" vertical="center"/>
    </xf>
    <xf numFmtId="9" fontId="11" fillId="0" borderId="1" xfId="2" applyNumberFormat="1" applyFont="1" applyFill="1" applyBorder="1" applyAlignment="1">
      <alignment horizontal="right" vertical="center"/>
    </xf>
    <xf numFmtId="3" fontId="11" fillId="0" borderId="1" xfId="3" applyNumberFormat="1" applyFont="1" applyFill="1" applyBorder="1" applyAlignment="1">
      <alignment horizontal="right" vertical="center" wrapText="1" readingOrder="1"/>
    </xf>
    <xf numFmtId="3" fontId="11" fillId="0" borderId="1" xfId="0" applyNumberFormat="1" applyFont="1" applyBorder="1" applyAlignment="1">
      <alignment horizontal="right" vertical="center" wrapText="1"/>
    </xf>
    <xf numFmtId="41" fontId="11" fillId="0" borderId="1" xfId="2" applyFont="1" applyFill="1" applyBorder="1" applyAlignment="1">
      <alignment horizontal="right" vertical="center"/>
    </xf>
    <xf numFmtId="41" fontId="2" fillId="0" borderId="1" xfId="2" applyFont="1" applyFill="1" applyBorder="1" applyAlignment="1">
      <alignment horizontal="right" vertical="center" wrapText="1"/>
    </xf>
    <xf numFmtId="41" fontId="2" fillId="0" borderId="1" xfId="2" applyFont="1" applyFill="1" applyBorder="1" applyAlignment="1">
      <alignment horizontal="right" vertical="center"/>
    </xf>
    <xf numFmtId="0" fontId="10" fillId="4" borderId="0" xfId="0" applyFont="1" applyFill="1" applyAlignment="1">
      <alignment horizontal="center" vertical="center"/>
    </xf>
    <xf numFmtId="3" fontId="11" fillId="0" borderId="1" xfId="1" applyNumberFormat="1" applyFont="1" applyFill="1" applyBorder="1" applyAlignment="1">
      <alignment horizontal="right" vertical="center"/>
    </xf>
    <xf numFmtId="3" fontId="11" fillId="0" borderId="1" xfId="1" applyNumberFormat="1" applyFont="1" applyFill="1" applyBorder="1" applyAlignment="1">
      <alignment horizontal="right" vertical="center" wrapText="1"/>
    </xf>
    <xf numFmtId="0" fontId="39" fillId="0" borderId="1" xfId="0" applyFont="1" applyBorder="1" applyAlignment="1">
      <alignment vertical="top" wrapText="1"/>
    </xf>
    <xf numFmtId="0" fontId="40" fillId="0" borderId="0" xfId="0" applyFont="1" applyAlignment="1">
      <alignment vertical="center"/>
    </xf>
    <xf numFmtId="0" fontId="40" fillId="0" borderId="1" xfId="0" applyFont="1" applyBorder="1" applyAlignment="1">
      <alignment vertical="center" wrapText="1"/>
    </xf>
  </cellXfs>
  <cellStyles count="22">
    <cellStyle name="Hipervínculo" xfId="21" builtinId="8"/>
    <cellStyle name="Hipervínculo 2" xfId="9" xr:uid="{00000000-0005-0000-0000-000000000000}"/>
    <cellStyle name="Millares" xfId="1" builtinId="3"/>
    <cellStyle name="Millares [0]" xfId="2" builtinId="6"/>
    <cellStyle name="Millares [0] 2" xfId="16" xr:uid="{00000000-0005-0000-0000-000003000000}"/>
    <cellStyle name="Millares [0] 3" xfId="18" xr:uid="{00000000-0005-0000-0000-000004000000}"/>
    <cellStyle name="Millares 2" xfId="15" xr:uid="{00000000-0005-0000-0000-000005000000}"/>
    <cellStyle name="Moneda" xfId="3" builtinId="4"/>
    <cellStyle name="Moneda [0] 2" xfId="17" xr:uid="{00000000-0005-0000-0000-000007000000}"/>
    <cellStyle name="Moneda [0] 3" xfId="12" xr:uid="{00000000-0005-0000-0000-000008000000}"/>
    <cellStyle name="Moneda 2" xfId="13" xr:uid="{00000000-0005-0000-0000-000009000000}"/>
    <cellStyle name="Normal" xfId="0" builtinId="0"/>
    <cellStyle name="Normal 2" xfId="6" xr:uid="{00000000-0005-0000-0000-00000B000000}"/>
    <cellStyle name="Normal 2 3 2 2" xfId="14" xr:uid="{00000000-0005-0000-0000-00000C000000}"/>
    <cellStyle name="Normal 3" xfId="8" xr:uid="{00000000-0005-0000-0000-00000D000000}"/>
    <cellStyle name="Normal 4" xfId="5" xr:uid="{00000000-0005-0000-0000-00000E000000}"/>
    <cellStyle name="Normal 6 2" xfId="11" xr:uid="{00000000-0005-0000-0000-00000F000000}"/>
    <cellStyle name="Normal 7" xfId="10" xr:uid="{00000000-0005-0000-0000-000010000000}"/>
    <cellStyle name="Porcentaje" xfId="4" builtinId="5"/>
    <cellStyle name="Porcentaje 2" xfId="7" xr:uid="{00000000-0005-0000-0000-000012000000}"/>
    <cellStyle name="SAPDataCell" xfId="19" xr:uid="{7E1BDC69-08BC-4C30-83BD-164DB2572ABA}"/>
    <cellStyle name="SAPMemberCell" xfId="20" xr:uid="{0F0DE417-33AB-4042-BAD6-55DBED17FA78}"/>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3" Type="http://schemas.openxmlformats.org/officeDocument/2006/relationships/worksheet" Target="worksheets/sheet3.xml"/><Relationship Id="rId21" Type="http://schemas.openxmlformats.org/officeDocument/2006/relationships/styles" Target="style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calcChain" Target="calcChain.xml"/><Relationship Id="rId5" Type="http://schemas.openxmlformats.org/officeDocument/2006/relationships/worksheet" Target="worksheets/sheet5.xml"/><Relationship Id="rId15" Type="http://schemas.openxmlformats.org/officeDocument/2006/relationships/worksheet" Target="worksheets/sheet15.xml"/><Relationship Id="rId23" Type="http://schemas.microsoft.com/office/2017/10/relationships/person" Target="persons/person.xml"/><Relationship Id="rId10" Type="http://schemas.openxmlformats.org/officeDocument/2006/relationships/worksheet" Target="worksheets/sheet10.xml"/><Relationship Id="rId19" Type="http://schemas.openxmlformats.org/officeDocument/2006/relationships/worksheet" Target="worksheets/sheet19.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sharedStrings" Target="sharedStrings.xml"/></Relationships>
</file>

<file path=xl/persons/person.xml><?xml version="1.0" encoding="utf-8"?>
<personList xmlns="http://schemas.microsoft.com/office/spreadsheetml/2018/threadedcomments" xmlns:x="http://schemas.openxmlformats.org/spreadsheetml/2006/main">
  <person displayName="Leidy Karina Ospina Castañeda" id="{270421D6-6AB6-4AD0-8648-989BD06B4163}" userId="Leidy Karina Ospina Castañeda" providerId="None"/>
</personList>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threadedComments/threadedComment1.xml><?xml version="1.0" encoding="utf-8"?>
<ThreadedComments xmlns="http://schemas.microsoft.com/office/spreadsheetml/2018/threadedcomments" xmlns:x="http://schemas.openxmlformats.org/spreadsheetml/2006/main">
  <threadedComment ref="X8" dT="2022-12-26T21:03:39.65" personId="{270421D6-6AB6-4AD0-8648-989BD06B4163}" id="{60E20B47-65B4-4544-89CE-400C3F9D74A8}">
    <text>Siendo que la naturaleza es stock, se   debe programar la meta del cuatrienio (Meta Plan), con el mismo valor de la línea base y las metas anuales.</text>
  </threadedComment>
</ThreadedComments>
</file>

<file path=xl/worksheets/_rels/sheet1.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2.bin"/><Relationship Id="rId4" Type="http://schemas.microsoft.com/office/2017/10/relationships/threadedComment" Target="../threadedComments/threadedComment1.xml"/></Relationships>
</file>

<file path=xl/worksheets/_rels/sheet3.xml.rels><?xml version="1.0" encoding="UTF-8" standalone="yes"?>
<Relationships xmlns="http://schemas.openxmlformats.org/package/2006/relationships"><Relationship Id="rId3" Type="http://schemas.openxmlformats.org/officeDocument/2006/relationships/printerSettings" Target="../printerSettings/printerSettings3.bin"/><Relationship Id="rId2" Type="http://schemas.openxmlformats.org/officeDocument/2006/relationships/hyperlink" Target="mailto:ligias.rozo@idipron.gov.co" TargetMode="External"/><Relationship Id="rId1" Type="http://schemas.openxmlformats.org/officeDocument/2006/relationships/hyperlink" Target="mailto:fabian.correa@idipron.gov.co" TargetMode="External"/></Relationships>
</file>

<file path=xl/worksheets/_rels/sheet4.xml.rels><?xml version="1.0" encoding="UTF-8" standalone="yes"?>
<Relationships xmlns="http://schemas.openxmlformats.org/package/2006/relationships"><Relationship Id="rId3" Type="http://schemas.openxmlformats.org/officeDocument/2006/relationships/printerSettings" Target="../printerSettings/printerSettings4.bin"/><Relationship Id="rId2" Type="http://schemas.openxmlformats.org/officeDocument/2006/relationships/hyperlink" Target="mailto:ligias.rozo@idipron.gov.co" TargetMode="External"/><Relationship Id="rId1" Type="http://schemas.openxmlformats.org/officeDocument/2006/relationships/hyperlink" Target="mailto:fabian.correa@idipron.gov.co" TargetMode="External"/></Relationships>
</file>

<file path=xl/worksheets/_rels/sheet5.xml.rels><?xml version="1.0" encoding="UTF-8" standalone="yes"?>
<Relationships xmlns="http://schemas.openxmlformats.org/package/2006/relationships"><Relationship Id="rId3" Type="http://schemas.openxmlformats.org/officeDocument/2006/relationships/printerSettings" Target="../printerSettings/printerSettings5.bin"/><Relationship Id="rId2" Type="http://schemas.openxmlformats.org/officeDocument/2006/relationships/hyperlink" Target="mailto:ligias.rozo@idipron.gov.co" TargetMode="External"/><Relationship Id="rId1" Type="http://schemas.openxmlformats.org/officeDocument/2006/relationships/hyperlink" Target="mailto:fabian.correa@idipron.gov.co" TargetMode="External"/></Relationships>
</file>

<file path=xl/worksheets/_rels/sheet6.xml.rels><?xml version="1.0" encoding="UTF-8" standalone="yes"?>
<Relationships xmlns="http://schemas.openxmlformats.org/package/2006/relationships"><Relationship Id="rId3" Type="http://schemas.openxmlformats.org/officeDocument/2006/relationships/printerSettings" Target="../printerSettings/printerSettings6.bin"/><Relationship Id="rId2" Type="http://schemas.openxmlformats.org/officeDocument/2006/relationships/hyperlink" Target="mailto:ligias.rozo@idipron.gov.co" TargetMode="External"/><Relationship Id="rId1" Type="http://schemas.openxmlformats.org/officeDocument/2006/relationships/hyperlink" Target="mailto:fabian.correa@idipron.gov.co" TargetMode="External"/></Relationships>
</file>

<file path=xl/worksheets/_rels/sheet7.xml.rels><?xml version="1.0" encoding="UTF-8" standalone="yes"?>
<Relationships xmlns="http://schemas.openxmlformats.org/package/2006/relationships"><Relationship Id="rId3" Type="http://schemas.openxmlformats.org/officeDocument/2006/relationships/printerSettings" Target="../printerSettings/printerSettings7.bin"/><Relationship Id="rId2" Type="http://schemas.openxmlformats.org/officeDocument/2006/relationships/hyperlink" Target="mailto:ligias.rozo@idipron.gov.co" TargetMode="External"/><Relationship Id="rId1" Type="http://schemas.openxmlformats.org/officeDocument/2006/relationships/hyperlink" Target="mailto:fabian.correa@idipron.gov.co" TargetMode="External"/></Relationships>
</file>

<file path=xl/worksheets/_rels/sheet8.xml.rels><?xml version="1.0" encoding="UTF-8" standalone="yes"?>
<Relationships xmlns="http://schemas.openxmlformats.org/package/2006/relationships"><Relationship Id="rId3" Type="http://schemas.openxmlformats.org/officeDocument/2006/relationships/printerSettings" Target="../printerSettings/printerSettings8.bin"/><Relationship Id="rId2" Type="http://schemas.openxmlformats.org/officeDocument/2006/relationships/hyperlink" Target="mailto:ligias.rozo@idipron.gov.co" TargetMode="External"/><Relationship Id="rId1" Type="http://schemas.openxmlformats.org/officeDocument/2006/relationships/hyperlink" Target="mailto:fabian.correa@idipron.gov.co" TargetMode="External"/></Relationships>
</file>

<file path=xl/worksheets/_rels/sheet9.xml.rels><?xml version="1.0" encoding="UTF-8" standalone="yes"?>
<Relationships xmlns="http://schemas.openxmlformats.org/package/2006/relationships"><Relationship Id="rId3" Type="http://schemas.openxmlformats.org/officeDocument/2006/relationships/printerSettings" Target="../printerSettings/printerSettings9.bin"/><Relationship Id="rId2" Type="http://schemas.openxmlformats.org/officeDocument/2006/relationships/hyperlink" Target="mailto:ligias.rozo@idipron.gov.co" TargetMode="External"/><Relationship Id="rId1" Type="http://schemas.openxmlformats.org/officeDocument/2006/relationships/hyperlink" Target="mailto:fabian.correa@idipron.gov.co" TargetMode="External"/></Relationships>
</file>

<file path=xl/worksheets/_rels/sheet10.xml.rels><?xml version="1.0" encoding="UTF-8" standalone="yes"?>
<Relationships xmlns="http://schemas.openxmlformats.org/package/2006/relationships"><Relationship Id="rId3" Type="http://schemas.openxmlformats.org/officeDocument/2006/relationships/printerSettings" Target="../printerSettings/printerSettings10.bin"/><Relationship Id="rId2" Type="http://schemas.openxmlformats.org/officeDocument/2006/relationships/hyperlink" Target="mailto:ligias.rozo@idipron.gov.co" TargetMode="External"/><Relationship Id="rId1" Type="http://schemas.openxmlformats.org/officeDocument/2006/relationships/hyperlink" Target="mailto:fabian.correa@idipron.gov.co" TargetMode="External"/></Relationships>
</file>

<file path=xl/worksheets/_rels/sheet11.xml.rels><?xml version="1.0" encoding="UTF-8" standalone="yes"?>
<Relationships xmlns="http://schemas.openxmlformats.org/package/2006/relationships"><Relationship Id="rId3" Type="http://schemas.openxmlformats.org/officeDocument/2006/relationships/printerSettings" Target="../printerSettings/printerSettings11.bin"/><Relationship Id="rId2" Type="http://schemas.openxmlformats.org/officeDocument/2006/relationships/hyperlink" Target="mailto:ligias.rozo@idipron.gov.co" TargetMode="External"/><Relationship Id="rId1" Type="http://schemas.openxmlformats.org/officeDocument/2006/relationships/hyperlink" Target="mailto:fabian.correa@idipron.gov.co" TargetMode="External"/></Relationships>
</file>

<file path=xl/worksheets/_rels/sheet12.xml.rels><?xml version="1.0" encoding="UTF-8" standalone="yes"?>
<Relationships xmlns="http://schemas.openxmlformats.org/package/2006/relationships"><Relationship Id="rId3" Type="http://schemas.openxmlformats.org/officeDocument/2006/relationships/printerSettings" Target="../printerSettings/printerSettings12.bin"/><Relationship Id="rId2" Type="http://schemas.openxmlformats.org/officeDocument/2006/relationships/hyperlink" Target="mailto:ligias.rozo@idipron.gov.co" TargetMode="External"/><Relationship Id="rId1" Type="http://schemas.openxmlformats.org/officeDocument/2006/relationships/hyperlink" Target="mailto:fabian.correa@idipron.gov.co" TargetMode="External"/></Relationships>
</file>

<file path=xl/worksheets/_rels/sheet13.xml.rels><?xml version="1.0" encoding="UTF-8" standalone="yes"?>
<Relationships xmlns="http://schemas.openxmlformats.org/package/2006/relationships"><Relationship Id="rId3" Type="http://schemas.openxmlformats.org/officeDocument/2006/relationships/printerSettings" Target="../printerSettings/printerSettings13.bin"/><Relationship Id="rId2" Type="http://schemas.openxmlformats.org/officeDocument/2006/relationships/hyperlink" Target="mailto:ligias.rozo@idipron.gov.co" TargetMode="External"/><Relationship Id="rId1" Type="http://schemas.openxmlformats.org/officeDocument/2006/relationships/hyperlink" Target="mailto:fabian.correa@idipron.gov.co" TargetMode="External"/></Relationships>
</file>

<file path=xl/worksheets/_rels/sheet14.xml.rels><?xml version="1.0" encoding="UTF-8" standalone="yes"?>
<Relationships xmlns="http://schemas.openxmlformats.org/package/2006/relationships"><Relationship Id="rId3" Type="http://schemas.openxmlformats.org/officeDocument/2006/relationships/printerSettings" Target="../printerSettings/printerSettings14.bin"/><Relationship Id="rId2" Type="http://schemas.openxmlformats.org/officeDocument/2006/relationships/hyperlink" Target="mailto:ligias.rozo@idipron.gov.co" TargetMode="External"/><Relationship Id="rId1" Type="http://schemas.openxmlformats.org/officeDocument/2006/relationships/hyperlink" Target="mailto:fabian.correa@idipron.gov.co" TargetMode="External"/></Relationships>
</file>

<file path=xl/worksheets/_rels/sheet15.xml.rels><?xml version="1.0" encoding="UTF-8" standalone="yes"?>
<Relationships xmlns="http://schemas.openxmlformats.org/package/2006/relationships"><Relationship Id="rId3" Type="http://schemas.openxmlformats.org/officeDocument/2006/relationships/printerSettings" Target="../printerSettings/printerSettings15.bin"/><Relationship Id="rId2" Type="http://schemas.openxmlformats.org/officeDocument/2006/relationships/hyperlink" Target="mailto:ligias.rozo@idipron.gov.co" TargetMode="External"/><Relationship Id="rId1" Type="http://schemas.openxmlformats.org/officeDocument/2006/relationships/hyperlink" Target="mailto:fabian.correa@idipron.gov.co" TargetMode="External"/></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9.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3.vml"/><Relationship Id="rId1" Type="http://schemas.openxmlformats.org/officeDocument/2006/relationships/printerSettings" Target="../printerSettings/printerSettings18.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Hoja1" filterMode="1"/>
  <dimension ref="A1:I532"/>
  <sheetViews>
    <sheetView showGridLines="0" zoomScale="85" zoomScaleNormal="85" workbookViewId="0">
      <pane xSplit="2" ySplit="3" topLeftCell="C4" activePane="bottomRight" state="frozen"/>
      <selection pane="topRight" activeCell="B1" sqref="B1"/>
      <selection pane="bottomLeft" activeCell="A6" sqref="A6"/>
      <selection pane="bottomRight" activeCell="E59" sqref="E59:E60"/>
    </sheetView>
  </sheetViews>
  <sheetFormatPr baseColWidth="10" defaultColWidth="54.7109375" defaultRowHeight="25.15" customHeight="1" x14ac:dyDescent="0.2"/>
  <cols>
    <col min="1" max="1" width="12.85546875" style="1" customWidth="1"/>
    <col min="2" max="3" width="50.7109375" style="46" customWidth="1"/>
    <col min="4" max="4" width="60" style="46" customWidth="1"/>
    <col min="5" max="5" width="19.42578125" style="71" customWidth="1"/>
    <col min="6" max="6" width="8" style="2" customWidth="1"/>
    <col min="7" max="7" width="67.28515625" style="44" customWidth="1"/>
    <col min="8" max="8" width="27.7109375" style="91" customWidth="1"/>
    <col min="9" max="9" width="28.7109375" style="1" customWidth="1"/>
    <col min="10" max="16384" width="54.7109375" style="1"/>
  </cols>
  <sheetData>
    <row r="1" spans="1:8" ht="25.15" customHeight="1" x14ac:dyDescent="0.2">
      <c r="A1" s="398" t="s">
        <v>674</v>
      </c>
      <c r="B1" s="398"/>
      <c r="C1" s="398"/>
      <c r="D1" s="398"/>
      <c r="E1" s="398"/>
      <c r="F1" s="398"/>
      <c r="G1" s="398"/>
    </row>
    <row r="2" spans="1:8" ht="12.75" customHeight="1" x14ac:dyDescent="0.2"/>
    <row r="3" spans="1:8" s="5" customFormat="1" ht="25.15" customHeight="1" x14ac:dyDescent="0.2">
      <c r="A3" s="6" t="s">
        <v>0</v>
      </c>
      <c r="B3" s="4" t="s">
        <v>1</v>
      </c>
      <c r="C3" s="4" t="s">
        <v>675</v>
      </c>
      <c r="D3" s="4" t="s">
        <v>2</v>
      </c>
      <c r="E3" s="4" t="s">
        <v>3</v>
      </c>
      <c r="F3" s="4" t="s">
        <v>656</v>
      </c>
      <c r="G3" s="4" t="s">
        <v>4</v>
      </c>
      <c r="H3" s="92" t="s">
        <v>5</v>
      </c>
    </row>
    <row r="4" spans="1:8" s="11" customFormat="1" ht="25.15" hidden="1" customHeight="1" x14ac:dyDescent="0.2">
      <c r="A4" s="10">
        <v>102</v>
      </c>
      <c r="B4" s="43" t="s">
        <v>546</v>
      </c>
      <c r="C4" s="43" t="s">
        <v>676</v>
      </c>
      <c r="D4" s="43" t="s">
        <v>649</v>
      </c>
      <c r="E4" s="69">
        <v>0</v>
      </c>
      <c r="F4" s="33"/>
      <c r="G4" s="43" t="s">
        <v>531</v>
      </c>
      <c r="H4" s="17">
        <v>39000</v>
      </c>
    </row>
    <row r="5" spans="1:8" s="11" customFormat="1" ht="25.15" hidden="1" customHeight="1" x14ac:dyDescent="0.2">
      <c r="A5" s="10">
        <v>102</v>
      </c>
      <c r="B5" s="43" t="s">
        <v>546</v>
      </c>
      <c r="C5" s="43" t="s">
        <v>677</v>
      </c>
      <c r="D5" s="43" t="s">
        <v>653</v>
      </c>
      <c r="E5" s="69">
        <v>0</v>
      </c>
      <c r="F5" s="33"/>
      <c r="G5" s="43" t="s">
        <v>532</v>
      </c>
      <c r="H5" s="17">
        <v>116000</v>
      </c>
    </row>
    <row r="6" spans="1:8" s="11" customFormat="1" ht="25.15" hidden="1" customHeight="1" x14ac:dyDescent="0.2">
      <c r="A6" s="10">
        <v>102</v>
      </c>
      <c r="B6" s="43" t="s">
        <v>546</v>
      </c>
      <c r="C6" s="43"/>
      <c r="D6" s="43" t="s">
        <v>654</v>
      </c>
      <c r="E6" s="69">
        <v>0</v>
      </c>
      <c r="F6" s="33"/>
      <c r="G6" s="43" t="s">
        <v>533</v>
      </c>
      <c r="H6" s="17">
        <v>79500</v>
      </c>
    </row>
    <row r="7" spans="1:8" s="11" customFormat="1" ht="25.15" hidden="1" customHeight="1" x14ac:dyDescent="0.2">
      <c r="A7" s="10">
        <v>102</v>
      </c>
      <c r="B7" s="43" t="s">
        <v>546</v>
      </c>
      <c r="C7" s="43"/>
      <c r="D7" s="43" t="s">
        <v>654</v>
      </c>
      <c r="E7" s="69">
        <v>0</v>
      </c>
      <c r="F7" s="33"/>
      <c r="G7" s="43" t="s">
        <v>534</v>
      </c>
      <c r="H7" s="17">
        <v>46275</v>
      </c>
    </row>
    <row r="8" spans="1:8" s="11" customFormat="1" ht="25.15" hidden="1" customHeight="1" x14ac:dyDescent="0.2">
      <c r="A8" s="10">
        <v>102</v>
      </c>
      <c r="B8" s="43" t="s">
        <v>546</v>
      </c>
      <c r="C8" s="43"/>
      <c r="D8" s="43" t="s">
        <v>655</v>
      </c>
      <c r="E8" s="69">
        <v>0</v>
      </c>
      <c r="F8" s="33"/>
      <c r="G8" s="43" t="s">
        <v>535</v>
      </c>
      <c r="H8" s="17">
        <v>7900</v>
      </c>
    </row>
    <row r="9" spans="1:8" s="11" customFormat="1" ht="25.15" hidden="1" customHeight="1" x14ac:dyDescent="0.2">
      <c r="A9" s="10">
        <v>102</v>
      </c>
      <c r="B9" s="43" t="s">
        <v>546</v>
      </c>
      <c r="C9" s="43"/>
      <c r="D9" s="43" t="s">
        <v>655</v>
      </c>
      <c r="E9" s="69">
        <v>0</v>
      </c>
      <c r="F9" s="33"/>
      <c r="G9" s="43" t="s">
        <v>536</v>
      </c>
      <c r="H9" s="17">
        <v>4100</v>
      </c>
    </row>
    <row r="10" spans="1:8" s="11" customFormat="1" ht="25.15" hidden="1" customHeight="1" x14ac:dyDescent="0.2">
      <c r="A10" s="10">
        <v>102</v>
      </c>
      <c r="B10" s="43" t="s">
        <v>546</v>
      </c>
      <c r="C10" s="43"/>
      <c r="D10" s="43" t="s">
        <v>655</v>
      </c>
      <c r="E10" s="69">
        <v>0</v>
      </c>
      <c r="F10" s="33"/>
      <c r="G10" s="43" t="s">
        <v>537</v>
      </c>
      <c r="H10" s="17">
        <v>10000</v>
      </c>
    </row>
    <row r="11" spans="1:8" s="11" customFormat="1" ht="25.15" hidden="1" customHeight="1" x14ac:dyDescent="0.2">
      <c r="A11" s="10">
        <v>102</v>
      </c>
      <c r="B11" s="43" t="s">
        <v>546</v>
      </c>
      <c r="C11" s="43"/>
      <c r="D11" s="43" t="s">
        <v>655</v>
      </c>
      <c r="E11" s="69">
        <v>0</v>
      </c>
      <c r="F11" s="33"/>
      <c r="G11" s="43" t="s">
        <v>538</v>
      </c>
      <c r="H11" s="17">
        <v>27700</v>
      </c>
    </row>
    <row r="12" spans="1:8" s="11" customFormat="1" ht="25.15" hidden="1" customHeight="1" x14ac:dyDescent="0.2">
      <c r="A12" s="10">
        <v>102</v>
      </c>
      <c r="B12" s="43" t="s">
        <v>546</v>
      </c>
      <c r="C12" s="43"/>
      <c r="D12" s="43" t="s">
        <v>655</v>
      </c>
      <c r="E12" s="69">
        <v>0</v>
      </c>
      <c r="F12" s="33"/>
      <c r="G12" s="43" t="s">
        <v>539</v>
      </c>
      <c r="H12" s="17">
        <v>89600</v>
      </c>
    </row>
    <row r="13" spans="1:8" s="11" customFormat="1" ht="25.15" hidden="1" customHeight="1" x14ac:dyDescent="0.2">
      <c r="A13" s="10">
        <v>102</v>
      </c>
      <c r="B13" s="43" t="s">
        <v>546</v>
      </c>
      <c r="C13" s="43"/>
      <c r="D13" s="43" t="s">
        <v>655</v>
      </c>
      <c r="E13" s="69">
        <v>0</v>
      </c>
      <c r="F13" s="33"/>
      <c r="G13" s="43" t="s">
        <v>540</v>
      </c>
      <c r="H13" s="17">
        <v>5700</v>
      </c>
    </row>
    <row r="14" spans="1:8" s="11" customFormat="1" ht="25.15" hidden="1" customHeight="1" x14ac:dyDescent="0.2">
      <c r="A14" s="10">
        <v>102</v>
      </c>
      <c r="B14" s="43" t="s">
        <v>546</v>
      </c>
      <c r="C14" s="43"/>
      <c r="D14" s="43" t="s">
        <v>655</v>
      </c>
      <c r="E14" s="69">
        <v>0</v>
      </c>
      <c r="F14" s="33"/>
      <c r="G14" s="43" t="s">
        <v>541</v>
      </c>
      <c r="H14" s="17">
        <v>820</v>
      </c>
    </row>
    <row r="15" spans="1:8" s="11" customFormat="1" ht="25.15" hidden="1" customHeight="1" x14ac:dyDescent="0.2">
      <c r="A15" s="10">
        <v>102</v>
      </c>
      <c r="B15" s="43" t="s">
        <v>547</v>
      </c>
      <c r="C15" s="43" t="s">
        <v>678</v>
      </c>
      <c r="D15" s="43" t="s">
        <v>650</v>
      </c>
      <c r="E15" s="69">
        <v>0</v>
      </c>
      <c r="F15" s="33"/>
      <c r="G15" s="43" t="s">
        <v>542</v>
      </c>
      <c r="H15" s="17">
        <v>916</v>
      </c>
    </row>
    <row r="16" spans="1:8" s="11" customFormat="1" ht="25.15" hidden="1" customHeight="1" x14ac:dyDescent="0.2">
      <c r="A16" s="10">
        <v>102</v>
      </c>
      <c r="B16" s="43" t="s">
        <v>547</v>
      </c>
      <c r="D16" s="43" t="s">
        <v>651</v>
      </c>
      <c r="E16" s="69">
        <v>0</v>
      </c>
      <c r="F16" s="33"/>
      <c r="G16" s="43" t="s">
        <v>543</v>
      </c>
      <c r="H16" s="17">
        <v>24</v>
      </c>
    </row>
    <row r="17" spans="1:9" s="11" customFormat="1" ht="25.15" hidden="1" customHeight="1" x14ac:dyDescent="0.2">
      <c r="A17" s="10">
        <v>102</v>
      </c>
      <c r="B17" s="43" t="s">
        <v>548</v>
      </c>
      <c r="C17" s="43" t="s">
        <v>679</v>
      </c>
      <c r="D17" s="43" t="s">
        <v>652</v>
      </c>
      <c r="E17" s="69">
        <v>0</v>
      </c>
      <c r="F17" s="33"/>
      <c r="G17" s="43" t="s">
        <v>544</v>
      </c>
      <c r="H17" s="17">
        <v>150</v>
      </c>
    </row>
    <row r="18" spans="1:9" s="11" customFormat="1" ht="25.15" hidden="1" customHeight="1" x14ac:dyDescent="0.2">
      <c r="A18" s="10">
        <v>102</v>
      </c>
      <c r="B18" s="43" t="s">
        <v>548</v>
      </c>
      <c r="C18" s="43"/>
      <c r="D18" s="43" t="s">
        <v>652</v>
      </c>
      <c r="E18" s="69">
        <v>0</v>
      </c>
      <c r="F18" s="33"/>
      <c r="G18" s="43" t="s">
        <v>545</v>
      </c>
      <c r="H18" s="17">
        <v>516946</v>
      </c>
    </row>
    <row r="19" spans="1:9" s="11" customFormat="1" ht="25.15" hidden="1" customHeight="1" x14ac:dyDescent="0.2">
      <c r="A19" s="10">
        <v>104</v>
      </c>
      <c r="B19" s="30" t="s">
        <v>6</v>
      </c>
      <c r="C19" s="78" t="s">
        <v>681</v>
      </c>
      <c r="D19" s="30" t="s">
        <v>7</v>
      </c>
      <c r="E19" s="399">
        <v>36629807000</v>
      </c>
      <c r="F19" s="401">
        <f>E19/I19</f>
        <v>0.31329952634301816</v>
      </c>
      <c r="G19" s="14" t="s">
        <v>8</v>
      </c>
      <c r="H19" s="9">
        <v>1</v>
      </c>
      <c r="I19" s="73">
        <f>SUM(E19:E30)</f>
        <v>116916254000</v>
      </c>
    </row>
    <row r="20" spans="1:9" s="11" customFormat="1" ht="25.15" hidden="1" customHeight="1" x14ac:dyDescent="0.2">
      <c r="A20" s="10">
        <v>104</v>
      </c>
      <c r="B20" s="30" t="s">
        <v>6</v>
      </c>
      <c r="C20" s="78" t="s">
        <v>683</v>
      </c>
      <c r="D20" s="30" t="s">
        <v>7</v>
      </c>
      <c r="E20" s="399"/>
      <c r="F20" s="401"/>
      <c r="G20" s="14" t="s">
        <v>9</v>
      </c>
      <c r="H20" s="12">
        <v>70</v>
      </c>
    </row>
    <row r="21" spans="1:9" s="11" customFormat="1" ht="25.15" hidden="1" customHeight="1" x14ac:dyDescent="0.2">
      <c r="A21" s="10">
        <v>104</v>
      </c>
      <c r="B21" s="30" t="s">
        <v>6</v>
      </c>
      <c r="C21" s="30"/>
      <c r="D21" s="30" t="s">
        <v>7</v>
      </c>
      <c r="E21" s="399"/>
      <c r="F21" s="401"/>
      <c r="G21" s="14" t="s">
        <v>10</v>
      </c>
      <c r="H21" s="9">
        <v>1</v>
      </c>
    </row>
    <row r="22" spans="1:9" s="11" customFormat="1" ht="25.15" hidden="1" customHeight="1" x14ac:dyDescent="0.2">
      <c r="A22" s="10">
        <v>104</v>
      </c>
      <c r="B22" s="30" t="s">
        <v>6</v>
      </c>
      <c r="C22" s="30"/>
      <c r="D22" s="30" t="s">
        <v>7</v>
      </c>
      <c r="E22" s="399"/>
      <c r="F22" s="401"/>
      <c r="G22" s="14" t="s">
        <v>11</v>
      </c>
      <c r="H22" s="28">
        <v>0.15</v>
      </c>
    </row>
    <row r="23" spans="1:9" s="11" customFormat="1" ht="25.15" hidden="1" customHeight="1" x14ac:dyDescent="0.2">
      <c r="A23" s="10">
        <v>104</v>
      </c>
      <c r="B23" s="30" t="s">
        <v>12</v>
      </c>
      <c r="C23" s="78" t="s">
        <v>680</v>
      </c>
      <c r="D23" s="30" t="s">
        <v>13</v>
      </c>
      <c r="E23" s="399">
        <f>12972250000+14313683000</f>
        <v>27285933000</v>
      </c>
      <c r="F23" s="401">
        <f>E23/I19</f>
        <v>0.23338015088988398</v>
      </c>
      <c r="G23" s="14" t="s">
        <v>14</v>
      </c>
      <c r="H23" s="28">
        <v>0.3</v>
      </c>
    </row>
    <row r="24" spans="1:9" s="11" customFormat="1" ht="25.15" hidden="1" customHeight="1" x14ac:dyDescent="0.2">
      <c r="A24" s="10">
        <v>104</v>
      </c>
      <c r="B24" s="30" t="s">
        <v>12</v>
      </c>
      <c r="C24" s="78" t="s">
        <v>682</v>
      </c>
      <c r="D24" s="30" t="s">
        <v>13</v>
      </c>
      <c r="E24" s="399"/>
      <c r="F24" s="401"/>
      <c r="G24" s="14" t="s">
        <v>15</v>
      </c>
      <c r="H24" s="28">
        <v>0.17</v>
      </c>
    </row>
    <row r="25" spans="1:9" s="11" customFormat="1" ht="25.15" hidden="1" customHeight="1" x14ac:dyDescent="0.2">
      <c r="A25" s="10">
        <v>104</v>
      </c>
      <c r="B25" s="30" t="s">
        <v>12</v>
      </c>
      <c r="C25" s="30"/>
      <c r="D25" s="30" t="s">
        <v>13</v>
      </c>
      <c r="E25" s="399"/>
      <c r="F25" s="401"/>
      <c r="G25" s="14" t="s">
        <v>16</v>
      </c>
      <c r="H25" s="28">
        <v>0.21</v>
      </c>
    </row>
    <row r="26" spans="1:9" s="11" customFormat="1" ht="25.15" hidden="1" customHeight="1" x14ac:dyDescent="0.2">
      <c r="A26" s="10">
        <v>104</v>
      </c>
      <c r="B26" s="30" t="s">
        <v>12</v>
      </c>
      <c r="C26" s="30"/>
      <c r="D26" s="30" t="s">
        <v>17</v>
      </c>
      <c r="E26" s="399">
        <v>14467031000</v>
      </c>
      <c r="F26" s="401">
        <f>E26/I19</f>
        <v>0.12373840680868889</v>
      </c>
      <c r="G26" s="14" t="s">
        <v>18</v>
      </c>
      <c r="H26" s="13">
        <v>1</v>
      </c>
    </row>
    <row r="27" spans="1:9" s="11" customFormat="1" ht="25.15" hidden="1" customHeight="1" x14ac:dyDescent="0.2">
      <c r="A27" s="10">
        <v>104</v>
      </c>
      <c r="B27" s="30" t="s">
        <v>12</v>
      </c>
      <c r="C27" s="30"/>
      <c r="D27" s="30" t="s">
        <v>17</v>
      </c>
      <c r="E27" s="399"/>
      <c r="F27" s="401"/>
      <c r="G27" s="14" t="s">
        <v>19</v>
      </c>
      <c r="H27" s="9">
        <v>0.1</v>
      </c>
    </row>
    <row r="28" spans="1:9" s="11" customFormat="1" ht="25.15" hidden="1" customHeight="1" x14ac:dyDescent="0.2">
      <c r="A28" s="10">
        <v>104</v>
      </c>
      <c r="B28" s="30" t="s">
        <v>12</v>
      </c>
      <c r="C28" s="30"/>
      <c r="D28" s="30" t="s">
        <v>20</v>
      </c>
      <c r="E28" s="72">
        <v>4234473000</v>
      </c>
      <c r="F28" s="9">
        <f>E28/I19</f>
        <v>3.6218000963322006E-2</v>
      </c>
      <c r="G28" s="14" t="s">
        <v>21</v>
      </c>
      <c r="H28" s="9">
        <v>1</v>
      </c>
    </row>
    <row r="29" spans="1:9" s="11" customFormat="1" ht="25.15" hidden="1" customHeight="1" x14ac:dyDescent="0.2">
      <c r="A29" s="10">
        <v>104</v>
      </c>
      <c r="B29" s="30" t="s">
        <v>12</v>
      </c>
      <c r="C29" s="30"/>
      <c r="D29" s="30" t="s">
        <v>22</v>
      </c>
      <c r="E29" s="72">
        <v>4042242000</v>
      </c>
      <c r="F29" s="9">
        <f>E29/I19</f>
        <v>3.4573824098059112E-2</v>
      </c>
      <c r="G29" s="14" t="s">
        <v>23</v>
      </c>
      <c r="H29" s="9">
        <v>0.2</v>
      </c>
    </row>
    <row r="30" spans="1:9" s="11" customFormat="1" ht="25.15" hidden="1" customHeight="1" x14ac:dyDescent="0.2">
      <c r="A30" s="10">
        <v>104</v>
      </c>
      <c r="B30" s="30" t="s">
        <v>12</v>
      </c>
      <c r="C30" s="30"/>
      <c r="D30" s="30" t="s">
        <v>24</v>
      </c>
      <c r="E30" s="72">
        <v>30256768000</v>
      </c>
      <c r="F30" s="9">
        <f>E30/I19</f>
        <v>0.25879009089702787</v>
      </c>
      <c r="G30" s="14" t="s">
        <v>25</v>
      </c>
      <c r="H30" s="12">
        <v>13</v>
      </c>
    </row>
    <row r="31" spans="1:9" s="11" customFormat="1" ht="25.15" hidden="1" customHeight="1" x14ac:dyDescent="0.2">
      <c r="A31" s="10">
        <v>105</v>
      </c>
      <c r="B31" s="30" t="s">
        <v>26</v>
      </c>
      <c r="C31" s="78" t="s">
        <v>684</v>
      </c>
      <c r="D31" s="30" t="s">
        <v>27</v>
      </c>
      <c r="E31" s="58">
        <v>568301000</v>
      </c>
      <c r="F31" s="75">
        <f>E31/I31</f>
        <v>0.15435332372395275</v>
      </c>
      <c r="G31" s="30" t="s">
        <v>28</v>
      </c>
      <c r="H31" s="24">
        <v>1</v>
      </c>
      <c r="I31" s="73">
        <f>SUM(E31:E35)</f>
        <v>3681819000</v>
      </c>
    </row>
    <row r="32" spans="1:9" s="11" customFormat="1" ht="25.15" hidden="1" customHeight="1" x14ac:dyDescent="0.2">
      <c r="A32" s="10">
        <v>105</v>
      </c>
      <c r="B32" s="30" t="s">
        <v>26</v>
      </c>
      <c r="C32" s="78" t="s">
        <v>685</v>
      </c>
      <c r="D32" s="30" t="s">
        <v>29</v>
      </c>
      <c r="E32" s="58">
        <v>892503000</v>
      </c>
      <c r="F32" s="75">
        <f>E32/I31</f>
        <v>0.24240816835374038</v>
      </c>
      <c r="G32" s="30" t="s">
        <v>30</v>
      </c>
      <c r="H32" s="24">
        <v>30</v>
      </c>
    </row>
    <row r="33" spans="1:9" s="11" customFormat="1" ht="25.15" hidden="1" customHeight="1" x14ac:dyDescent="0.2">
      <c r="A33" s="10">
        <v>105</v>
      </c>
      <c r="B33" s="30" t="s">
        <v>26</v>
      </c>
      <c r="C33" s="30"/>
      <c r="D33" s="30" t="s">
        <v>31</v>
      </c>
      <c r="E33" s="400">
        <f>586652000+545824000+1088539000</f>
        <v>2221015000</v>
      </c>
      <c r="F33" s="338">
        <f>E33/I31</f>
        <v>0.60323850792230693</v>
      </c>
      <c r="G33" s="30" t="s">
        <v>32</v>
      </c>
      <c r="H33" s="24">
        <v>10</v>
      </c>
    </row>
    <row r="34" spans="1:9" s="11" customFormat="1" ht="25.15" hidden="1" customHeight="1" x14ac:dyDescent="0.2">
      <c r="A34" s="10">
        <v>105</v>
      </c>
      <c r="B34" s="30" t="s">
        <v>26</v>
      </c>
      <c r="C34" s="30"/>
      <c r="D34" s="30" t="s">
        <v>31</v>
      </c>
      <c r="E34" s="400"/>
      <c r="F34" s="339"/>
      <c r="G34" s="30" t="s">
        <v>32</v>
      </c>
      <c r="H34" s="24">
        <v>2</v>
      </c>
    </row>
    <row r="35" spans="1:9" s="11" customFormat="1" ht="25.15" hidden="1" customHeight="1" x14ac:dyDescent="0.2">
      <c r="A35" s="10">
        <v>105</v>
      </c>
      <c r="B35" s="30" t="s">
        <v>26</v>
      </c>
      <c r="C35" s="30"/>
      <c r="D35" s="30" t="s">
        <v>31</v>
      </c>
      <c r="E35" s="400"/>
      <c r="F35" s="340"/>
      <c r="G35" s="30" t="s">
        <v>33</v>
      </c>
      <c r="H35" s="24">
        <v>2870</v>
      </c>
    </row>
    <row r="36" spans="1:9" s="11" customFormat="1" ht="25.15" hidden="1" customHeight="1" x14ac:dyDescent="0.2">
      <c r="A36" s="10">
        <v>110</v>
      </c>
      <c r="B36" s="90" t="s">
        <v>883</v>
      </c>
      <c r="C36" s="78" t="s">
        <v>890</v>
      </c>
      <c r="D36" s="30" t="s">
        <v>897</v>
      </c>
      <c r="E36" s="58"/>
      <c r="F36" s="86"/>
      <c r="G36" s="78" t="s">
        <v>904</v>
      </c>
      <c r="H36" s="24"/>
    </row>
    <row r="37" spans="1:9" s="11" customFormat="1" ht="25.15" hidden="1" customHeight="1" x14ac:dyDescent="0.2">
      <c r="A37" s="10">
        <v>110</v>
      </c>
      <c r="B37" s="90" t="s">
        <v>884</v>
      </c>
      <c r="C37" s="78" t="s">
        <v>891</v>
      </c>
      <c r="D37" s="30" t="s">
        <v>898</v>
      </c>
      <c r="E37" s="58"/>
      <c r="F37" s="86"/>
      <c r="G37" s="78" t="s">
        <v>905</v>
      </c>
      <c r="H37" s="24"/>
    </row>
    <row r="38" spans="1:9" s="11" customFormat="1" ht="25.15" hidden="1" customHeight="1" x14ac:dyDescent="0.2">
      <c r="A38" s="10">
        <v>110</v>
      </c>
      <c r="B38" s="90" t="s">
        <v>885</v>
      </c>
      <c r="C38" s="78" t="s">
        <v>892</v>
      </c>
      <c r="D38" s="30" t="s">
        <v>899</v>
      </c>
      <c r="E38" s="58"/>
      <c r="F38" s="86"/>
      <c r="G38" s="78" t="s">
        <v>906</v>
      </c>
      <c r="H38" s="24"/>
    </row>
    <row r="39" spans="1:9" s="11" customFormat="1" ht="25.15" hidden="1" customHeight="1" x14ac:dyDescent="0.2">
      <c r="A39" s="10">
        <v>110</v>
      </c>
      <c r="B39" s="90" t="s">
        <v>886</v>
      </c>
      <c r="C39" s="78" t="s">
        <v>893</v>
      </c>
      <c r="D39" s="30" t="s">
        <v>900</v>
      </c>
      <c r="E39" s="58"/>
      <c r="F39" s="86"/>
      <c r="G39" s="78" t="s">
        <v>907</v>
      </c>
      <c r="H39" s="24"/>
    </row>
    <row r="40" spans="1:9" s="11" customFormat="1" ht="25.15" hidden="1" customHeight="1" x14ac:dyDescent="0.2">
      <c r="A40" s="10">
        <v>110</v>
      </c>
      <c r="B40" s="90" t="s">
        <v>887</v>
      </c>
      <c r="C40" s="78" t="s">
        <v>894</v>
      </c>
      <c r="D40" s="30" t="s">
        <v>901</v>
      </c>
      <c r="E40" s="58"/>
      <c r="F40" s="86"/>
      <c r="G40" s="78" t="s">
        <v>908</v>
      </c>
      <c r="H40" s="24"/>
    </row>
    <row r="41" spans="1:9" s="11" customFormat="1" ht="25.15" hidden="1" customHeight="1" x14ac:dyDescent="0.2">
      <c r="A41" s="10">
        <v>110</v>
      </c>
      <c r="B41" s="90" t="s">
        <v>888</v>
      </c>
      <c r="C41" s="78" t="s">
        <v>895</v>
      </c>
      <c r="D41" s="30" t="s">
        <v>902</v>
      </c>
      <c r="E41" s="58"/>
      <c r="F41" s="86"/>
      <c r="G41" s="78" t="s">
        <v>909</v>
      </c>
      <c r="H41" s="24"/>
    </row>
    <row r="42" spans="1:9" s="11" customFormat="1" ht="25.15" hidden="1" customHeight="1" x14ac:dyDescent="0.2">
      <c r="A42" s="10">
        <v>110</v>
      </c>
      <c r="B42" s="90" t="s">
        <v>889</v>
      </c>
      <c r="C42" s="78" t="s">
        <v>896</v>
      </c>
      <c r="D42" s="30" t="s">
        <v>903</v>
      </c>
      <c r="E42" s="58"/>
      <c r="F42" s="86"/>
      <c r="G42" s="78" t="s">
        <v>910</v>
      </c>
      <c r="H42" s="24"/>
    </row>
    <row r="43" spans="1:9" s="11" customFormat="1" ht="25.15" hidden="1" customHeight="1" x14ac:dyDescent="0.2">
      <c r="A43" s="10">
        <v>111</v>
      </c>
      <c r="B43" s="30" t="s">
        <v>34</v>
      </c>
      <c r="C43" s="30" t="s">
        <v>911</v>
      </c>
      <c r="D43" s="30" t="s">
        <v>35</v>
      </c>
      <c r="E43" s="60">
        <v>12086243000</v>
      </c>
      <c r="F43" s="75">
        <f>I43/E43</f>
        <v>4.2340893692109285</v>
      </c>
      <c r="G43" s="14" t="s">
        <v>36</v>
      </c>
      <c r="H43" s="19">
        <v>2268848</v>
      </c>
      <c r="I43" s="73">
        <f>SUM(E43:E46)</f>
        <v>51174233000</v>
      </c>
    </row>
    <row r="44" spans="1:9" s="11" customFormat="1" ht="25.15" hidden="1" customHeight="1" x14ac:dyDescent="0.2">
      <c r="A44" s="10">
        <v>111</v>
      </c>
      <c r="B44" s="30" t="s">
        <v>34</v>
      </c>
      <c r="C44" s="30"/>
      <c r="D44" s="30" t="s">
        <v>37</v>
      </c>
      <c r="E44" s="59">
        <v>29107990000</v>
      </c>
      <c r="F44" s="75">
        <f>E44/I43</f>
        <v>0.56880168580152435</v>
      </c>
      <c r="G44" s="14" t="s">
        <v>38</v>
      </c>
      <c r="H44" s="19">
        <v>1</v>
      </c>
    </row>
    <row r="45" spans="1:9" s="11" customFormat="1" ht="25.15" hidden="1" customHeight="1" x14ac:dyDescent="0.2">
      <c r="A45" s="10">
        <v>111</v>
      </c>
      <c r="B45" s="30" t="s">
        <v>34</v>
      </c>
      <c r="C45" s="30"/>
      <c r="D45" s="30" t="s">
        <v>39</v>
      </c>
      <c r="E45" s="59">
        <v>7250000000</v>
      </c>
      <c r="F45" s="75">
        <f>E45/I43</f>
        <v>0.14167286102754095</v>
      </c>
      <c r="G45" s="14" t="s">
        <v>40</v>
      </c>
      <c r="H45" s="19">
        <v>10000</v>
      </c>
    </row>
    <row r="46" spans="1:9" s="11" customFormat="1" ht="25.15" hidden="1" customHeight="1" x14ac:dyDescent="0.2">
      <c r="A46" s="10">
        <v>111</v>
      </c>
      <c r="B46" s="30" t="s">
        <v>34</v>
      </c>
      <c r="C46" s="30"/>
      <c r="D46" s="30" t="s">
        <v>41</v>
      </c>
      <c r="E46" s="59">
        <v>2730000000</v>
      </c>
      <c r="F46" s="75">
        <f>E46/I43</f>
        <v>5.3347160083474038E-2</v>
      </c>
      <c r="G46" s="14" t="s">
        <v>42</v>
      </c>
      <c r="H46" s="19">
        <v>1</v>
      </c>
    </row>
    <row r="47" spans="1:9" s="11" customFormat="1" ht="25.15" hidden="1" customHeight="1" x14ac:dyDescent="0.2">
      <c r="A47" s="10">
        <v>112</v>
      </c>
      <c r="B47" s="30" t="s">
        <v>43</v>
      </c>
      <c r="C47" s="78" t="s">
        <v>686</v>
      </c>
      <c r="D47" s="30" t="s">
        <v>46</v>
      </c>
      <c r="E47" s="380">
        <v>3252517518000</v>
      </c>
      <c r="F47" s="338">
        <f>E47/$I$47</f>
        <v>0.63973250575797558</v>
      </c>
      <c r="G47" s="14" t="s">
        <v>47</v>
      </c>
      <c r="H47" s="19">
        <v>27</v>
      </c>
      <c r="I47" s="73">
        <f>SUM(E47:E63)</f>
        <v>5084183606000</v>
      </c>
    </row>
    <row r="48" spans="1:9" s="11" customFormat="1" ht="25.15" hidden="1" customHeight="1" x14ac:dyDescent="0.2">
      <c r="A48" s="10">
        <v>112</v>
      </c>
      <c r="B48" s="30" t="s">
        <v>43</v>
      </c>
      <c r="C48" s="78" t="s">
        <v>687</v>
      </c>
      <c r="D48" s="30" t="s">
        <v>46</v>
      </c>
      <c r="E48" s="380"/>
      <c r="F48" s="339"/>
      <c r="G48" s="30" t="s">
        <v>48</v>
      </c>
      <c r="H48" s="19">
        <v>100</v>
      </c>
    </row>
    <row r="49" spans="1:9" s="11" customFormat="1" ht="25.15" hidden="1" customHeight="1" x14ac:dyDescent="0.2">
      <c r="A49" s="10">
        <v>112</v>
      </c>
      <c r="B49" s="30" t="s">
        <v>43</v>
      </c>
      <c r="C49" s="78" t="s">
        <v>688</v>
      </c>
      <c r="D49" s="30" t="s">
        <v>46</v>
      </c>
      <c r="E49" s="380"/>
      <c r="F49" s="339"/>
      <c r="G49" s="30" t="s">
        <v>49</v>
      </c>
      <c r="H49" s="19">
        <v>791125</v>
      </c>
    </row>
    <row r="50" spans="1:9" s="11" customFormat="1" ht="25.15" hidden="1" customHeight="1" x14ac:dyDescent="0.2">
      <c r="A50" s="10">
        <v>112</v>
      </c>
      <c r="B50" s="30" t="s">
        <v>43</v>
      </c>
      <c r="C50" s="78" t="s">
        <v>689</v>
      </c>
      <c r="D50" s="30" t="s">
        <v>46</v>
      </c>
      <c r="E50" s="380"/>
      <c r="F50" s="340"/>
      <c r="G50" s="30" t="s">
        <v>50</v>
      </c>
      <c r="H50" s="19">
        <v>86</v>
      </c>
    </row>
    <row r="51" spans="1:9" s="11" customFormat="1" ht="25.15" hidden="1" customHeight="1" x14ac:dyDescent="0.2">
      <c r="A51" s="10">
        <v>112</v>
      </c>
      <c r="B51" s="30" t="s">
        <v>43</v>
      </c>
      <c r="C51" s="78" t="s">
        <v>690</v>
      </c>
      <c r="D51" s="30" t="s">
        <v>51</v>
      </c>
      <c r="E51" s="60">
        <v>662254374000</v>
      </c>
      <c r="F51" s="75">
        <f>E51/$I$47</f>
        <v>0.13025776119069607</v>
      </c>
      <c r="G51" s="14" t="s">
        <v>52</v>
      </c>
      <c r="H51" s="19">
        <v>11</v>
      </c>
    </row>
    <row r="52" spans="1:9" s="11" customFormat="1" ht="25.15" hidden="1" customHeight="1" x14ac:dyDescent="0.2">
      <c r="A52" s="10">
        <v>112</v>
      </c>
      <c r="B52" s="30" t="s">
        <v>43</v>
      </c>
      <c r="C52" s="30"/>
      <c r="D52" s="30" t="s">
        <v>53</v>
      </c>
      <c r="E52" s="60">
        <v>32162838000</v>
      </c>
      <c r="F52" s="75">
        <f t="shared" ref="F52:F63" si="0">E52/$I$47</f>
        <v>6.3260575330213592E-3</v>
      </c>
      <c r="G52" s="14" t="s">
        <v>647</v>
      </c>
      <c r="H52" s="19"/>
    </row>
    <row r="53" spans="1:9" s="11" customFormat="1" ht="25.15" hidden="1" customHeight="1" x14ac:dyDescent="0.2">
      <c r="A53" s="10">
        <v>112</v>
      </c>
      <c r="B53" s="30" t="s">
        <v>44</v>
      </c>
      <c r="C53" s="78" t="s">
        <v>691</v>
      </c>
      <c r="D53" s="30" t="s">
        <v>54</v>
      </c>
      <c r="E53" s="67">
        <v>249407095000</v>
      </c>
      <c r="F53" s="75">
        <f t="shared" si="0"/>
        <v>4.9055485467847208E-2</v>
      </c>
      <c r="G53" s="14" t="s">
        <v>55</v>
      </c>
      <c r="H53" s="17">
        <v>5330</v>
      </c>
    </row>
    <row r="54" spans="1:9" s="11" customFormat="1" ht="25.15" hidden="1" customHeight="1" x14ac:dyDescent="0.2">
      <c r="A54" s="10">
        <v>112</v>
      </c>
      <c r="B54" s="30" t="s">
        <v>44</v>
      </c>
      <c r="C54" s="78" t="s">
        <v>692</v>
      </c>
      <c r="D54" s="30" t="s">
        <v>56</v>
      </c>
      <c r="E54" s="380">
        <v>189948983000</v>
      </c>
      <c r="F54" s="338">
        <f t="shared" si="0"/>
        <v>3.7360763835482931E-2</v>
      </c>
      <c r="G54" s="14" t="s">
        <v>57</v>
      </c>
      <c r="H54" s="19">
        <v>30</v>
      </c>
    </row>
    <row r="55" spans="1:9" s="11" customFormat="1" ht="25.15" hidden="1" customHeight="1" x14ac:dyDescent="0.2">
      <c r="A55" s="10">
        <v>112</v>
      </c>
      <c r="B55" s="30" t="s">
        <v>44</v>
      </c>
      <c r="C55" s="78" t="s">
        <v>693</v>
      </c>
      <c r="D55" s="30" t="s">
        <v>56</v>
      </c>
      <c r="E55" s="380"/>
      <c r="F55" s="339"/>
      <c r="G55" s="14" t="s">
        <v>58</v>
      </c>
      <c r="H55" s="48">
        <v>93.5</v>
      </c>
    </row>
    <row r="56" spans="1:9" s="11" customFormat="1" ht="25.15" hidden="1" customHeight="1" x14ac:dyDescent="0.2">
      <c r="A56" s="10">
        <v>112</v>
      </c>
      <c r="B56" s="30" t="s">
        <v>44</v>
      </c>
      <c r="C56" s="78" t="s">
        <v>694</v>
      </c>
      <c r="D56" s="30" t="s">
        <v>56</v>
      </c>
      <c r="E56" s="380"/>
      <c r="F56" s="339"/>
      <c r="G56" s="45" t="s">
        <v>59</v>
      </c>
      <c r="H56" s="17">
        <v>32.96</v>
      </c>
    </row>
    <row r="57" spans="1:9" s="11" customFormat="1" ht="25.15" hidden="1" customHeight="1" x14ac:dyDescent="0.2">
      <c r="A57" s="10">
        <v>112</v>
      </c>
      <c r="B57" s="30" t="s">
        <v>44</v>
      </c>
      <c r="C57" s="30"/>
      <c r="D57" s="30" t="s">
        <v>56</v>
      </c>
      <c r="E57" s="380"/>
      <c r="F57" s="339"/>
      <c r="G57" s="45" t="s">
        <v>648</v>
      </c>
      <c r="H57" s="17">
        <v>1287</v>
      </c>
    </row>
    <row r="58" spans="1:9" s="11" customFormat="1" ht="25.15" hidden="1" customHeight="1" x14ac:dyDescent="0.2">
      <c r="A58" s="10">
        <v>112</v>
      </c>
      <c r="B58" s="30" t="s">
        <v>44</v>
      </c>
      <c r="C58" s="30"/>
      <c r="D58" s="30" t="s">
        <v>56</v>
      </c>
      <c r="E58" s="380"/>
      <c r="F58" s="340"/>
      <c r="G58" s="45" t="s">
        <v>60</v>
      </c>
      <c r="H58" s="17">
        <v>5</v>
      </c>
    </row>
    <row r="59" spans="1:9" s="11" customFormat="1" ht="25.15" customHeight="1" x14ac:dyDescent="0.2">
      <c r="A59" s="10">
        <v>112</v>
      </c>
      <c r="B59" s="30" t="s">
        <v>45</v>
      </c>
      <c r="C59" s="78" t="s">
        <v>695</v>
      </c>
      <c r="D59" s="30" t="s">
        <v>61</v>
      </c>
      <c r="E59" s="380">
        <v>517504105000</v>
      </c>
      <c r="F59" s="338">
        <f t="shared" si="0"/>
        <v>0.10178706063826602</v>
      </c>
      <c r="G59" s="30" t="s">
        <v>62</v>
      </c>
      <c r="H59" s="17">
        <v>743080</v>
      </c>
    </row>
    <row r="60" spans="1:9" s="11" customFormat="1" ht="25.15" customHeight="1" x14ac:dyDescent="0.2">
      <c r="A60" s="10">
        <v>112</v>
      </c>
      <c r="B60" s="30" t="s">
        <v>45</v>
      </c>
      <c r="C60" s="78" t="s">
        <v>696</v>
      </c>
      <c r="D60" s="30" t="s">
        <v>61</v>
      </c>
      <c r="E60" s="380"/>
      <c r="F60" s="340"/>
      <c r="G60" s="30" t="s">
        <v>63</v>
      </c>
      <c r="H60" s="17">
        <v>100</v>
      </c>
    </row>
    <row r="61" spans="1:9" s="11" customFormat="1" ht="25.15" hidden="1" customHeight="1" x14ac:dyDescent="0.2">
      <c r="A61" s="10">
        <v>112</v>
      </c>
      <c r="B61" s="30" t="s">
        <v>45</v>
      </c>
      <c r="C61" s="30"/>
      <c r="D61" s="30" t="s">
        <v>64</v>
      </c>
      <c r="E61" s="67">
        <v>137173346000</v>
      </c>
      <c r="F61" s="75">
        <f t="shared" si="0"/>
        <v>2.6980407599386764E-2</v>
      </c>
      <c r="G61" s="45" t="s">
        <v>65</v>
      </c>
      <c r="H61" s="17">
        <v>104127</v>
      </c>
    </row>
    <row r="62" spans="1:9" s="11" customFormat="1" ht="25.15" hidden="1" customHeight="1" x14ac:dyDescent="0.2">
      <c r="A62" s="10">
        <v>112</v>
      </c>
      <c r="B62" s="30" t="s">
        <v>45</v>
      </c>
      <c r="C62" s="30"/>
      <c r="D62" s="30" t="s">
        <v>66</v>
      </c>
      <c r="E62" s="60">
        <v>33389179000</v>
      </c>
      <c r="F62" s="75">
        <f t="shared" si="0"/>
        <v>6.5672645969347791E-3</v>
      </c>
      <c r="G62" s="45" t="s">
        <v>67</v>
      </c>
      <c r="H62" s="17">
        <v>20.61</v>
      </c>
    </row>
    <row r="63" spans="1:9" s="11" customFormat="1" ht="25.15" hidden="1" customHeight="1" x14ac:dyDescent="0.2">
      <c r="A63" s="10">
        <v>112</v>
      </c>
      <c r="B63" s="30" t="s">
        <v>45</v>
      </c>
      <c r="C63" s="30"/>
      <c r="D63" s="30" t="s">
        <v>68</v>
      </c>
      <c r="E63" s="60">
        <v>9826168000</v>
      </c>
      <c r="F63" s="75">
        <f t="shared" si="0"/>
        <v>1.9326933803892998E-3</v>
      </c>
      <c r="G63" s="45" t="s">
        <v>69</v>
      </c>
      <c r="H63" s="17">
        <v>5</v>
      </c>
    </row>
    <row r="64" spans="1:9" s="11" customFormat="1" ht="25.15" hidden="1" customHeight="1" x14ac:dyDescent="0.2">
      <c r="A64" s="10">
        <v>113</v>
      </c>
      <c r="B64" s="45" t="s">
        <v>549</v>
      </c>
      <c r="C64" s="78" t="s">
        <v>697</v>
      </c>
      <c r="D64" s="45" t="s">
        <v>912</v>
      </c>
      <c r="E64" s="396">
        <v>106061897000</v>
      </c>
      <c r="F64" s="347">
        <f>E64/$I$64</f>
        <v>0.27782843237568655</v>
      </c>
      <c r="G64" s="45" t="s">
        <v>554</v>
      </c>
      <c r="H64" s="15">
        <v>15600</v>
      </c>
      <c r="I64" s="76">
        <f>SUM(E64:E75)</f>
        <v>381753214000</v>
      </c>
    </row>
    <row r="65" spans="1:9" s="11" customFormat="1" ht="25.15" hidden="1" customHeight="1" x14ac:dyDescent="0.2">
      <c r="A65" s="10">
        <v>113</v>
      </c>
      <c r="B65" s="45" t="s">
        <v>549</v>
      </c>
      <c r="C65" s="45"/>
      <c r="D65" s="45" t="s">
        <v>913</v>
      </c>
      <c r="E65" s="396"/>
      <c r="F65" s="348"/>
      <c r="G65" s="45" t="s">
        <v>555</v>
      </c>
      <c r="H65" s="16">
        <v>0.05</v>
      </c>
    </row>
    <row r="66" spans="1:9" s="11" customFormat="1" ht="25.15" hidden="1" customHeight="1" x14ac:dyDescent="0.2">
      <c r="A66" s="10">
        <v>113</v>
      </c>
      <c r="B66" s="43" t="s">
        <v>550</v>
      </c>
      <c r="C66" s="78" t="s">
        <v>698</v>
      </c>
      <c r="D66" s="43" t="s">
        <v>914</v>
      </c>
      <c r="E66" s="394">
        <v>66558145000</v>
      </c>
      <c r="F66" s="347">
        <f>E66/$I$64</f>
        <v>0.17434861727189022</v>
      </c>
      <c r="G66" s="45" t="s">
        <v>556</v>
      </c>
      <c r="H66" s="15">
        <v>900</v>
      </c>
    </row>
    <row r="67" spans="1:9" s="11" customFormat="1" ht="25.15" hidden="1" customHeight="1" x14ac:dyDescent="0.2">
      <c r="A67" s="10">
        <v>113</v>
      </c>
      <c r="B67" s="43" t="s">
        <v>550</v>
      </c>
      <c r="C67" s="43"/>
      <c r="D67" s="43" t="s">
        <v>914</v>
      </c>
      <c r="E67" s="394"/>
      <c r="F67" s="381"/>
      <c r="G67" s="45" t="s">
        <v>557</v>
      </c>
      <c r="H67" s="15">
        <v>6600</v>
      </c>
    </row>
    <row r="68" spans="1:9" s="11" customFormat="1" ht="25.15" hidden="1" customHeight="1" x14ac:dyDescent="0.2">
      <c r="A68" s="10">
        <v>113</v>
      </c>
      <c r="B68" s="43" t="s">
        <v>550</v>
      </c>
      <c r="C68" s="43"/>
      <c r="D68" s="43" t="s">
        <v>914</v>
      </c>
      <c r="E68" s="394"/>
      <c r="F68" s="381"/>
      <c r="G68" s="45" t="s">
        <v>558</v>
      </c>
      <c r="H68" s="15">
        <v>90</v>
      </c>
    </row>
    <row r="69" spans="1:9" s="11" customFormat="1" ht="25.15" hidden="1" customHeight="1" x14ac:dyDescent="0.2">
      <c r="A69" s="10">
        <v>113</v>
      </c>
      <c r="B69" s="43" t="s">
        <v>550</v>
      </c>
      <c r="C69" s="43"/>
      <c r="D69" s="43" t="s">
        <v>914</v>
      </c>
      <c r="E69" s="394"/>
      <c r="F69" s="348"/>
      <c r="G69" s="45" t="s">
        <v>559</v>
      </c>
      <c r="H69" s="49">
        <v>0.1</v>
      </c>
    </row>
    <row r="70" spans="1:9" s="11" customFormat="1" ht="25.15" hidden="1" customHeight="1" x14ac:dyDescent="0.2">
      <c r="A70" s="10">
        <v>113</v>
      </c>
      <c r="B70" s="375" t="s">
        <v>551</v>
      </c>
      <c r="C70" s="78" t="s">
        <v>699</v>
      </c>
      <c r="D70" s="395" t="s">
        <v>915</v>
      </c>
      <c r="E70" s="396">
        <v>105405099000</v>
      </c>
      <c r="F70" s="347">
        <f>E70/$I$64</f>
        <v>0.27610795439170815</v>
      </c>
      <c r="G70" s="45" t="s">
        <v>560</v>
      </c>
      <c r="H70" s="49">
        <v>0.99</v>
      </c>
    </row>
    <row r="71" spans="1:9" s="11" customFormat="1" ht="25.15" hidden="1" customHeight="1" x14ac:dyDescent="0.2">
      <c r="A71" s="10">
        <v>113</v>
      </c>
      <c r="B71" s="375"/>
      <c r="C71" s="43"/>
      <c r="D71" s="395"/>
      <c r="E71" s="396"/>
      <c r="F71" s="381"/>
      <c r="G71" s="45" t="s">
        <v>561</v>
      </c>
      <c r="H71" s="49">
        <v>0.3</v>
      </c>
    </row>
    <row r="72" spans="1:9" s="11" customFormat="1" ht="25.15" hidden="1" customHeight="1" x14ac:dyDescent="0.2">
      <c r="A72" s="10">
        <v>113</v>
      </c>
      <c r="B72" s="375"/>
      <c r="C72" s="43"/>
      <c r="D72" s="395"/>
      <c r="E72" s="396"/>
      <c r="F72" s="381"/>
      <c r="G72" s="45" t="s">
        <v>562</v>
      </c>
      <c r="H72" s="15">
        <v>27</v>
      </c>
    </row>
    <row r="73" spans="1:9" s="11" customFormat="1" ht="25.15" hidden="1" customHeight="1" x14ac:dyDescent="0.2">
      <c r="A73" s="10">
        <v>113</v>
      </c>
      <c r="B73" s="43" t="s">
        <v>551</v>
      </c>
      <c r="C73" s="43"/>
      <c r="D73" s="45" t="s">
        <v>915</v>
      </c>
      <c r="E73" s="396"/>
      <c r="F73" s="348"/>
      <c r="G73" s="45" t="s">
        <v>563</v>
      </c>
      <c r="H73" s="33">
        <v>0.33</v>
      </c>
    </row>
    <row r="74" spans="1:9" s="11" customFormat="1" ht="25.15" hidden="1" customHeight="1" x14ac:dyDescent="0.2">
      <c r="A74" s="10">
        <v>113</v>
      </c>
      <c r="B74" s="43" t="s">
        <v>552</v>
      </c>
      <c r="C74" s="78" t="s">
        <v>700</v>
      </c>
      <c r="D74" s="45" t="s">
        <v>916</v>
      </c>
      <c r="E74" s="62">
        <v>15033393000</v>
      </c>
      <c r="F74" s="77">
        <f>E74/$I$64</f>
        <v>3.9379872778228922E-2</v>
      </c>
      <c r="G74" s="45" t="s">
        <v>564</v>
      </c>
      <c r="H74" s="50">
        <v>0.35</v>
      </c>
    </row>
    <row r="75" spans="1:9" s="11" customFormat="1" ht="25.15" hidden="1" customHeight="1" x14ac:dyDescent="0.2">
      <c r="A75" s="10">
        <v>113</v>
      </c>
      <c r="B75" s="43" t="s">
        <v>553</v>
      </c>
      <c r="C75" s="78" t="s">
        <v>701</v>
      </c>
      <c r="D75" s="43" t="s">
        <v>917</v>
      </c>
      <c r="E75" s="61">
        <v>88694680000</v>
      </c>
      <c r="F75" s="77">
        <f>E75/$I$64</f>
        <v>0.23233512318248617</v>
      </c>
      <c r="G75" s="45" t="s">
        <v>565</v>
      </c>
      <c r="H75" s="17">
        <v>87.3</v>
      </c>
    </row>
    <row r="76" spans="1:9" s="11" customFormat="1" ht="25.15" hidden="1" customHeight="1" x14ac:dyDescent="0.2">
      <c r="A76" s="10">
        <v>117</v>
      </c>
      <c r="B76" s="30" t="s">
        <v>570</v>
      </c>
      <c r="C76" s="78" t="s">
        <v>702</v>
      </c>
      <c r="D76" s="22" t="s">
        <v>566</v>
      </c>
      <c r="E76" s="392">
        <v>71361000000</v>
      </c>
      <c r="F76" s="354">
        <f>E76/$I$76</f>
        <v>0.43256955810147302</v>
      </c>
      <c r="G76" s="39" t="s">
        <v>575</v>
      </c>
      <c r="H76" s="19"/>
      <c r="I76" s="76">
        <f>SUM(E76:E91)</f>
        <v>164970000000</v>
      </c>
    </row>
    <row r="77" spans="1:9" s="11" customFormat="1" ht="25.15" hidden="1" customHeight="1" x14ac:dyDescent="0.2">
      <c r="A77" s="10">
        <v>117</v>
      </c>
      <c r="B77" s="30" t="s">
        <v>570</v>
      </c>
      <c r="C77" s="78" t="s">
        <v>703</v>
      </c>
      <c r="D77" s="22" t="s">
        <v>566</v>
      </c>
      <c r="E77" s="392"/>
      <c r="F77" s="355"/>
      <c r="G77" s="39" t="s">
        <v>576</v>
      </c>
      <c r="H77" s="19"/>
    </row>
    <row r="78" spans="1:9" s="11" customFormat="1" ht="25.15" hidden="1" customHeight="1" x14ac:dyDescent="0.2">
      <c r="A78" s="10">
        <v>117</v>
      </c>
      <c r="B78" s="30" t="s">
        <v>570</v>
      </c>
      <c r="C78" s="78" t="s">
        <v>704</v>
      </c>
      <c r="D78" s="22" t="s">
        <v>566</v>
      </c>
      <c r="E78" s="392"/>
      <c r="F78" s="355"/>
      <c r="G78" s="30" t="s">
        <v>577</v>
      </c>
      <c r="H78" s="19"/>
    </row>
    <row r="79" spans="1:9" s="11" customFormat="1" ht="25.15" hidden="1" customHeight="1" x14ac:dyDescent="0.2">
      <c r="A79" s="10">
        <v>117</v>
      </c>
      <c r="B79" s="30" t="s">
        <v>570</v>
      </c>
      <c r="C79" s="78" t="s">
        <v>705</v>
      </c>
      <c r="D79" s="22" t="s">
        <v>566</v>
      </c>
      <c r="E79" s="392"/>
      <c r="F79" s="355"/>
      <c r="G79" s="39" t="s">
        <v>578</v>
      </c>
      <c r="H79" s="47"/>
    </row>
    <row r="80" spans="1:9" s="11" customFormat="1" ht="25.15" hidden="1" customHeight="1" x14ac:dyDescent="0.2">
      <c r="A80" s="10">
        <v>117</v>
      </c>
      <c r="B80" s="30" t="s">
        <v>570</v>
      </c>
      <c r="C80" s="30"/>
      <c r="D80" s="22" t="s">
        <v>566</v>
      </c>
      <c r="E80" s="392"/>
      <c r="F80" s="355"/>
      <c r="G80" s="39" t="s">
        <v>579</v>
      </c>
      <c r="H80" s="19"/>
    </row>
    <row r="81" spans="1:9" s="11" customFormat="1" ht="25.15" hidden="1" customHeight="1" x14ac:dyDescent="0.2">
      <c r="A81" s="10">
        <v>117</v>
      </c>
      <c r="B81" s="30" t="s">
        <v>570</v>
      </c>
      <c r="C81" s="30"/>
      <c r="D81" s="22" t="s">
        <v>566</v>
      </c>
      <c r="E81" s="392"/>
      <c r="F81" s="355"/>
      <c r="G81" s="40" t="s">
        <v>580</v>
      </c>
      <c r="H81" s="19"/>
    </row>
    <row r="82" spans="1:9" s="11" customFormat="1" ht="25.15" hidden="1" customHeight="1" x14ac:dyDescent="0.2">
      <c r="A82" s="10">
        <v>117</v>
      </c>
      <c r="B82" s="30" t="s">
        <v>570</v>
      </c>
      <c r="C82" s="30"/>
      <c r="D82" s="22" t="s">
        <v>566</v>
      </c>
      <c r="E82" s="392"/>
      <c r="F82" s="356"/>
      <c r="G82" s="40" t="s">
        <v>581</v>
      </c>
      <c r="H82" s="19"/>
    </row>
    <row r="83" spans="1:9" s="11" customFormat="1" ht="25.15" hidden="1" customHeight="1" x14ac:dyDescent="0.2">
      <c r="A83" s="10">
        <v>117</v>
      </c>
      <c r="B83" s="30" t="s">
        <v>571</v>
      </c>
      <c r="C83" s="78" t="s">
        <v>706</v>
      </c>
      <c r="D83" s="22" t="s">
        <v>567</v>
      </c>
      <c r="E83" s="392">
        <v>51128000000</v>
      </c>
      <c r="F83" s="354">
        <f>E83/$I$76</f>
        <v>0.309923016305995</v>
      </c>
      <c r="G83" s="39" t="s">
        <v>582</v>
      </c>
      <c r="H83" s="19"/>
    </row>
    <row r="84" spans="1:9" s="11" customFormat="1" ht="25.15" hidden="1" customHeight="1" x14ac:dyDescent="0.2">
      <c r="A84" s="10">
        <v>117</v>
      </c>
      <c r="B84" s="30" t="s">
        <v>571</v>
      </c>
      <c r="C84" s="30"/>
      <c r="D84" s="22" t="s">
        <v>567</v>
      </c>
      <c r="E84" s="392"/>
      <c r="F84" s="355"/>
      <c r="G84" s="39" t="s">
        <v>583</v>
      </c>
      <c r="H84" s="19"/>
    </row>
    <row r="85" spans="1:9" s="11" customFormat="1" ht="25.15" hidden="1" customHeight="1" x14ac:dyDescent="0.2">
      <c r="A85" s="10">
        <v>117</v>
      </c>
      <c r="B85" s="30" t="s">
        <v>571</v>
      </c>
      <c r="C85" s="30"/>
      <c r="D85" s="22" t="s">
        <v>567</v>
      </c>
      <c r="E85" s="392"/>
      <c r="F85" s="355"/>
      <c r="G85" s="39" t="s">
        <v>584</v>
      </c>
      <c r="H85" s="19"/>
    </row>
    <row r="86" spans="1:9" s="11" customFormat="1" ht="25.15" hidden="1" customHeight="1" x14ac:dyDescent="0.2">
      <c r="A86" s="10">
        <v>117</v>
      </c>
      <c r="B86" s="30" t="s">
        <v>571</v>
      </c>
      <c r="C86" s="30"/>
      <c r="D86" s="22" t="s">
        <v>567</v>
      </c>
      <c r="E86" s="392"/>
      <c r="F86" s="356"/>
      <c r="G86" s="39" t="s">
        <v>585</v>
      </c>
      <c r="H86" s="19"/>
    </row>
    <row r="87" spans="1:9" s="11" customFormat="1" ht="25.15" hidden="1" customHeight="1" x14ac:dyDescent="0.2">
      <c r="A87" s="10">
        <v>117</v>
      </c>
      <c r="B87" s="30" t="s">
        <v>572</v>
      </c>
      <c r="C87" s="78" t="s">
        <v>707</v>
      </c>
      <c r="D87" s="22" t="s">
        <v>568</v>
      </c>
      <c r="E87" s="392">
        <v>29010000000</v>
      </c>
      <c r="F87" s="354">
        <f>E87/$I$76</f>
        <v>0.17585015457355882</v>
      </c>
      <c r="G87" s="30" t="s">
        <v>586</v>
      </c>
      <c r="H87" s="19"/>
    </row>
    <row r="88" spans="1:9" s="11" customFormat="1" ht="25.15" hidden="1" customHeight="1" x14ac:dyDescent="0.2">
      <c r="A88" s="10">
        <v>117</v>
      </c>
      <c r="B88" s="30" t="s">
        <v>572</v>
      </c>
      <c r="C88" s="78" t="s">
        <v>708</v>
      </c>
      <c r="D88" s="22" t="s">
        <v>568</v>
      </c>
      <c r="E88" s="392"/>
      <c r="F88" s="355"/>
      <c r="G88" s="39" t="s">
        <v>587</v>
      </c>
      <c r="H88" s="19"/>
    </row>
    <row r="89" spans="1:9" s="11" customFormat="1" ht="25.15" hidden="1" customHeight="1" x14ac:dyDescent="0.2">
      <c r="A89" s="10">
        <v>117</v>
      </c>
      <c r="B89" s="30" t="s">
        <v>572</v>
      </c>
      <c r="C89" s="30"/>
      <c r="D89" s="22" t="s">
        <v>568</v>
      </c>
      <c r="E89" s="392"/>
      <c r="F89" s="356"/>
      <c r="G89" s="39" t="s">
        <v>588</v>
      </c>
      <c r="H89" s="17"/>
    </row>
    <row r="90" spans="1:9" s="11" customFormat="1" ht="25.15" hidden="1" customHeight="1" x14ac:dyDescent="0.2">
      <c r="A90" s="10">
        <v>117</v>
      </c>
      <c r="B90" s="30" t="s">
        <v>573</v>
      </c>
      <c r="C90" s="78" t="s">
        <v>709</v>
      </c>
      <c r="D90" s="22" t="s">
        <v>569</v>
      </c>
      <c r="E90" s="392">
        <v>13471000000</v>
      </c>
      <c r="F90" s="354">
        <f>E90/$I$76</f>
        <v>8.1657271018973146E-2</v>
      </c>
      <c r="G90" s="30" t="s">
        <v>589</v>
      </c>
      <c r="H90" s="17"/>
    </row>
    <row r="91" spans="1:9" s="11" customFormat="1" ht="25.15" hidden="1" customHeight="1" x14ac:dyDescent="0.2">
      <c r="A91" s="10">
        <v>117</v>
      </c>
      <c r="B91" s="30" t="s">
        <v>574</v>
      </c>
      <c r="C91" s="78" t="s">
        <v>710</v>
      </c>
      <c r="D91" s="22" t="s">
        <v>569</v>
      </c>
      <c r="E91" s="392"/>
      <c r="F91" s="356"/>
      <c r="G91" s="30" t="s">
        <v>590</v>
      </c>
      <c r="H91" s="17"/>
    </row>
    <row r="92" spans="1:9" s="11" customFormat="1" ht="25.15" hidden="1" customHeight="1" x14ac:dyDescent="0.2">
      <c r="A92" s="10">
        <v>118</v>
      </c>
      <c r="B92" s="30" t="s">
        <v>70</v>
      </c>
      <c r="C92" s="78" t="s">
        <v>711</v>
      </c>
      <c r="D92" s="30" t="s">
        <v>95</v>
      </c>
      <c r="E92" s="393">
        <v>3286767111</v>
      </c>
      <c r="F92" s="338">
        <f>E92/$I$92</f>
        <v>1.9017115543912062E-2</v>
      </c>
      <c r="G92" s="30" t="s">
        <v>93</v>
      </c>
      <c r="H92" s="93">
        <v>0.35</v>
      </c>
      <c r="I92" s="73">
        <f>SUM(E92:E108)</f>
        <v>172832052443</v>
      </c>
    </row>
    <row r="93" spans="1:9" s="11" customFormat="1" ht="25.15" hidden="1" customHeight="1" x14ac:dyDescent="0.2">
      <c r="A93" s="10">
        <v>118</v>
      </c>
      <c r="B93" s="30" t="s">
        <v>70</v>
      </c>
      <c r="C93" s="30"/>
      <c r="D93" s="30" t="s">
        <v>95</v>
      </c>
      <c r="E93" s="393"/>
      <c r="F93" s="340"/>
      <c r="G93" s="30" t="s">
        <v>94</v>
      </c>
      <c r="H93" s="94">
        <v>1</v>
      </c>
    </row>
    <row r="94" spans="1:9" s="11" customFormat="1" ht="25.15" hidden="1" customHeight="1" x14ac:dyDescent="0.2">
      <c r="A94" s="10">
        <v>118</v>
      </c>
      <c r="B94" s="30" t="s">
        <v>70</v>
      </c>
      <c r="C94" s="30"/>
      <c r="D94" s="25" t="s">
        <v>71</v>
      </c>
      <c r="E94" s="390">
        <v>84319085753</v>
      </c>
      <c r="F94" s="338">
        <f>E94/$I$92</f>
        <v>0.4878671783453386</v>
      </c>
      <c r="G94" s="25" t="s">
        <v>72</v>
      </c>
      <c r="H94" s="95">
        <v>0.35</v>
      </c>
    </row>
    <row r="95" spans="1:9" s="11" customFormat="1" ht="25.15" hidden="1" customHeight="1" x14ac:dyDescent="0.2">
      <c r="A95" s="10">
        <v>118</v>
      </c>
      <c r="B95" s="30" t="s">
        <v>70</v>
      </c>
      <c r="C95" s="30"/>
      <c r="D95" s="25" t="s">
        <v>71</v>
      </c>
      <c r="E95" s="397"/>
      <c r="F95" s="339"/>
      <c r="G95" s="25" t="s">
        <v>73</v>
      </c>
      <c r="H95" s="96">
        <v>240</v>
      </c>
    </row>
    <row r="96" spans="1:9" s="11" customFormat="1" ht="25.15" hidden="1" customHeight="1" x14ac:dyDescent="0.2">
      <c r="A96" s="10">
        <v>118</v>
      </c>
      <c r="B96" s="30" t="s">
        <v>70</v>
      </c>
      <c r="C96" s="30"/>
      <c r="D96" s="25" t="s">
        <v>71</v>
      </c>
      <c r="E96" s="397"/>
      <c r="F96" s="339"/>
      <c r="G96" s="25" t="s">
        <v>74</v>
      </c>
      <c r="H96" s="96">
        <v>1</v>
      </c>
    </row>
    <row r="97" spans="1:9" s="11" customFormat="1" ht="25.15" hidden="1" customHeight="1" x14ac:dyDescent="0.2">
      <c r="A97" s="10">
        <v>118</v>
      </c>
      <c r="B97" s="30" t="s">
        <v>70</v>
      </c>
      <c r="C97" s="30"/>
      <c r="D97" s="25" t="s">
        <v>71</v>
      </c>
      <c r="E97" s="397"/>
      <c r="F97" s="339"/>
      <c r="G97" s="25" t="s">
        <v>75</v>
      </c>
      <c r="H97" s="96">
        <v>11014</v>
      </c>
    </row>
    <row r="98" spans="1:9" s="11" customFormat="1" ht="25.15" hidden="1" customHeight="1" x14ac:dyDescent="0.2">
      <c r="A98" s="10">
        <v>118</v>
      </c>
      <c r="B98" s="30" t="s">
        <v>70</v>
      </c>
      <c r="C98" s="30"/>
      <c r="D98" s="25" t="s">
        <v>71</v>
      </c>
      <c r="E98" s="397"/>
      <c r="F98" s="339"/>
      <c r="G98" s="25" t="s">
        <v>76</v>
      </c>
      <c r="H98" s="96">
        <v>1600</v>
      </c>
    </row>
    <row r="99" spans="1:9" s="11" customFormat="1" ht="25.15" hidden="1" customHeight="1" x14ac:dyDescent="0.2">
      <c r="A99" s="10">
        <v>118</v>
      </c>
      <c r="B99" s="30" t="s">
        <v>70</v>
      </c>
      <c r="C99" s="30"/>
      <c r="D99" s="25" t="s">
        <v>71</v>
      </c>
      <c r="E99" s="397"/>
      <c r="F99" s="339"/>
      <c r="G99" s="25" t="s">
        <v>77</v>
      </c>
      <c r="H99" s="93">
        <v>26.11</v>
      </c>
    </row>
    <row r="100" spans="1:9" s="11" customFormat="1" ht="25.15" hidden="1" customHeight="1" x14ac:dyDescent="0.2">
      <c r="A100" s="10">
        <v>118</v>
      </c>
      <c r="B100" s="30" t="s">
        <v>70</v>
      </c>
      <c r="C100" s="30"/>
      <c r="D100" s="25" t="s">
        <v>71</v>
      </c>
      <c r="E100" s="391"/>
      <c r="F100" s="340"/>
      <c r="G100" s="25" t="s">
        <v>78</v>
      </c>
      <c r="H100" s="96"/>
    </row>
    <row r="101" spans="1:9" s="11" customFormat="1" ht="25.15" hidden="1" customHeight="1" x14ac:dyDescent="0.2">
      <c r="A101" s="10">
        <v>118</v>
      </c>
      <c r="B101" s="30" t="s">
        <v>79</v>
      </c>
      <c r="C101" s="78" t="s">
        <v>712</v>
      </c>
      <c r="D101" s="25" t="s">
        <v>80</v>
      </c>
      <c r="E101" s="372">
        <v>41854791927</v>
      </c>
      <c r="F101" s="338">
        <f t="shared" ref="F101:F106" si="1">E101/$I$92</f>
        <v>0.24217031120893334</v>
      </c>
      <c r="G101" s="25" t="s">
        <v>81</v>
      </c>
      <c r="H101" s="96">
        <v>49</v>
      </c>
    </row>
    <row r="102" spans="1:9" s="11" customFormat="1" ht="25.15" hidden="1" customHeight="1" x14ac:dyDescent="0.2">
      <c r="A102" s="10">
        <v>118</v>
      </c>
      <c r="B102" s="30" t="s">
        <v>79</v>
      </c>
      <c r="C102" s="30"/>
      <c r="D102" s="25" t="s">
        <v>80</v>
      </c>
      <c r="E102" s="372"/>
      <c r="F102" s="339"/>
      <c r="G102" s="25" t="s">
        <v>82</v>
      </c>
      <c r="H102" s="96">
        <v>28</v>
      </c>
    </row>
    <row r="103" spans="1:9" s="11" customFormat="1" ht="25.15" hidden="1" customHeight="1" x14ac:dyDescent="0.2">
      <c r="A103" s="10">
        <v>118</v>
      </c>
      <c r="B103" s="30" t="s">
        <v>79</v>
      </c>
      <c r="C103" s="30"/>
      <c r="D103" s="25" t="s">
        <v>80</v>
      </c>
      <c r="E103" s="372"/>
      <c r="F103" s="339"/>
      <c r="G103" s="25" t="s">
        <v>83</v>
      </c>
      <c r="H103" s="94">
        <v>1</v>
      </c>
    </row>
    <row r="104" spans="1:9" s="11" customFormat="1" ht="25.15" hidden="1" customHeight="1" x14ac:dyDescent="0.2">
      <c r="A104" s="10">
        <v>118</v>
      </c>
      <c r="B104" s="30" t="s">
        <v>79</v>
      </c>
      <c r="C104" s="30"/>
      <c r="D104" s="25" t="s">
        <v>80</v>
      </c>
      <c r="E104" s="372"/>
      <c r="F104" s="340"/>
      <c r="G104" s="25" t="s">
        <v>84</v>
      </c>
      <c r="H104" s="93">
        <v>0.35</v>
      </c>
    </row>
    <row r="105" spans="1:9" s="11" customFormat="1" ht="25.15" hidden="1" customHeight="1" x14ac:dyDescent="0.2">
      <c r="A105" s="10">
        <v>118</v>
      </c>
      <c r="B105" s="30" t="s">
        <v>85</v>
      </c>
      <c r="C105" s="78" t="s">
        <v>713</v>
      </c>
      <c r="D105" s="25" t="s">
        <v>86</v>
      </c>
      <c r="E105" s="63">
        <v>9412000000</v>
      </c>
      <c r="F105" s="75">
        <f t="shared" si="1"/>
        <v>5.4457491344691848E-2</v>
      </c>
      <c r="G105" s="25" t="s">
        <v>87</v>
      </c>
      <c r="H105" s="94">
        <v>1</v>
      </c>
    </row>
    <row r="106" spans="1:9" s="11" customFormat="1" ht="25.15" hidden="1" customHeight="1" x14ac:dyDescent="0.2">
      <c r="A106" s="10">
        <v>118</v>
      </c>
      <c r="B106" s="30" t="s">
        <v>88</v>
      </c>
      <c r="C106" s="78" t="s">
        <v>714</v>
      </c>
      <c r="D106" s="25" t="s">
        <v>89</v>
      </c>
      <c r="E106" s="372">
        <v>33959407652</v>
      </c>
      <c r="F106" s="338">
        <f t="shared" si="1"/>
        <v>0.19648790355712412</v>
      </c>
      <c r="G106" s="25" t="s">
        <v>90</v>
      </c>
      <c r="H106" s="96">
        <v>1</v>
      </c>
    </row>
    <row r="107" spans="1:9" s="11" customFormat="1" ht="25.15" hidden="1" customHeight="1" x14ac:dyDescent="0.2">
      <c r="A107" s="10">
        <v>118</v>
      </c>
      <c r="B107" s="30" t="s">
        <v>88</v>
      </c>
      <c r="C107" s="30"/>
      <c r="D107" s="25" t="s">
        <v>89</v>
      </c>
      <c r="E107" s="372"/>
      <c r="F107" s="339"/>
      <c r="G107" s="25" t="s">
        <v>91</v>
      </c>
      <c r="H107" s="96">
        <v>20</v>
      </c>
    </row>
    <row r="108" spans="1:9" s="11" customFormat="1" ht="25.15" hidden="1" customHeight="1" x14ac:dyDescent="0.2">
      <c r="A108" s="10">
        <v>118</v>
      </c>
      <c r="B108" s="30" t="s">
        <v>88</v>
      </c>
      <c r="C108" s="30"/>
      <c r="D108" s="25" t="s">
        <v>89</v>
      </c>
      <c r="E108" s="372"/>
      <c r="F108" s="340"/>
      <c r="G108" s="25" t="s">
        <v>92</v>
      </c>
      <c r="H108" s="93">
        <v>0.6</v>
      </c>
    </row>
    <row r="109" spans="1:9" s="11" customFormat="1" ht="25.15" hidden="1" customHeight="1" x14ac:dyDescent="0.2">
      <c r="A109" s="10">
        <v>119</v>
      </c>
      <c r="B109" s="30" t="s">
        <v>96</v>
      </c>
      <c r="C109" s="78" t="s">
        <v>715</v>
      </c>
      <c r="D109" s="30" t="s">
        <v>918</v>
      </c>
      <c r="E109" s="58">
        <v>13967678000</v>
      </c>
      <c r="F109" s="75">
        <f>E109/$I$109</f>
        <v>0.14215583995707246</v>
      </c>
      <c r="G109" s="30" t="s">
        <v>97</v>
      </c>
      <c r="H109" s="19">
        <v>250</v>
      </c>
      <c r="I109" s="73">
        <f>SUM(E109:E121)</f>
        <v>98256097000.432007</v>
      </c>
    </row>
    <row r="110" spans="1:9" s="11" customFormat="1" ht="25.15" hidden="1" customHeight="1" x14ac:dyDescent="0.2">
      <c r="A110" s="10">
        <v>119</v>
      </c>
      <c r="B110" s="30" t="s">
        <v>96</v>
      </c>
      <c r="C110" s="30"/>
      <c r="D110" s="30" t="s">
        <v>919</v>
      </c>
      <c r="E110" s="58">
        <v>2984125000</v>
      </c>
      <c r="F110" s="75">
        <f t="shared" ref="F110:F121" si="2">E110/$I$109</f>
        <v>3.0370888841502422E-2</v>
      </c>
      <c r="G110" s="30" t="s">
        <v>98</v>
      </c>
      <c r="H110" s="19">
        <v>1</v>
      </c>
    </row>
    <row r="111" spans="1:9" s="11" customFormat="1" ht="25.15" hidden="1" customHeight="1" x14ac:dyDescent="0.2">
      <c r="A111" s="10">
        <v>119</v>
      </c>
      <c r="B111" s="30" t="s">
        <v>96</v>
      </c>
      <c r="C111" s="30"/>
      <c r="D111" s="30" t="s">
        <v>920</v>
      </c>
      <c r="E111" s="58">
        <v>1866359000</v>
      </c>
      <c r="F111" s="75">
        <f t="shared" si="2"/>
        <v>1.8994841612646127E-2</v>
      </c>
      <c r="G111" s="30" t="s">
        <v>99</v>
      </c>
      <c r="H111" s="19">
        <v>46</v>
      </c>
    </row>
    <row r="112" spans="1:9" s="11" customFormat="1" ht="25.15" hidden="1" customHeight="1" x14ac:dyDescent="0.2">
      <c r="A112" s="10">
        <v>119</v>
      </c>
      <c r="B112" s="30" t="s">
        <v>96</v>
      </c>
      <c r="C112" s="30"/>
      <c r="D112" s="30" t="s">
        <v>921</v>
      </c>
      <c r="E112" s="58">
        <v>6168051000</v>
      </c>
      <c r="F112" s="75">
        <f t="shared" si="2"/>
        <v>6.2775249458289398E-2</v>
      </c>
      <c r="G112" s="30" t="s">
        <v>100</v>
      </c>
      <c r="H112" s="19">
        <v>100</v>
      </c>
    </row>
    <row r="113" spans="1:9" s="11" customFormat="1" ht="25.15" hidden="1" customHeight="1" x14ac:dyDescent="0.2">
      <c r="A113" s="10">
        <v>119</v>
      </c>
      <c r="B113" s="30" t="s">
        <v>101</v>
      </c>
      <c r="C113" s="78" t="s">
        <v>716</v>
      </c>
      <c r="D113" s="30" t="s">
        <v>922</v>
      </c>
      <c r="E113" s="58">
        <v>1200081000</v>
      </c>
      <c r="F113" s="75">
        <f t="shared" si="2"/>
        <v>1.2213806945687284E-2</v>
      </c>
      <c r="G113" s="30" t="s">
        <v>102</v>
      </c>
      <c r="H113" s="19" t="s">
        <v>103</v>
      </c>
    </row>
    <row r="114" spans="1:9" s="11" customFormat="1" ht="25.15" hidden="1" customHeight="1" x14ac:dyDescent="0.2">
      <c r="A114" s="10">
        <v>119</v>
      </c>
      <c r="B114" s="30" t="s">
        <v>101</v>
      </c>
      <c r="C114" s="30"/>
      <c r="D114" s="30" t="s">
        <v>923</v>
      </c>
      <c r="E114" s="58">
        <v>7404885000</v>
      </c>
      <c r="F114" s="75">
        <f t="shared" si="2"/>
        <v>7.5363109527619876E-2</v>
      </c>
      <c r="G114" s="30" t="s">
        <v>104</v>
      </c>
      <c r="H114" s="19" t="s">
        <v>105</v>
      </c>
    </row>
    <row r="115" spans="1:9" s="11" customFormat="1" ht="25.15" hidden="1" customHeight="1" x14ac:dyDescent="0.2">
      <c r="A115" s="10">
        <v>119</v>
      </c>
      <c r="B115" s="30" t="s">
        <v>106</v>
      </c>
      <c r="C115" s="78" t="s">
        <v>717</v>
      </c>
      <c r="D115" s="30" t="s">
        <v>924</v>
      </c>
      <c r="E115" s="58">
        <v>40316995000</v>
      </c>
      <c r="F115" s="75">
        <f t="shared" si="2"/>
        <v>0.41032563098677466</v>
      </c>
      <c r="G115" s="30" t="s">
        <v>107</v>
      </c>
      <c r="H115" s="19">
        <v>145</v>
      </c>
    </row>
    <row r="116" spans="1:9" s="11" customFormat="1" ht="25.15" hidden="1" customHeight="1" x14ac:dyDescent="0.2">
      <c r="A116" s="10">
        <v>119</v>
      </c>
      <c r="B116" s="30" t="s">
        <v>108</v>
      </c>
      <c r="C116" s="78" t="s">
        <v>718</v>
      </c>
      <c r="D116" s="30" t="s">
        <v>925</v>
      </c>
      <c r="E116" s="58">
        <v>533461000</v>
      </c>
      <c r="F116" s="75">
        <f t="shared" si="2"/>
        <v>5.4292915786961753E-3</v>
      </c>
      <c r="G116" s="30" t="s">
        <v>109</v>
      </c>
      <c r="H116" s="19">
        <v>100</v>
      </c>
    </row>
    <row r="117" spans="1:9" s="11" customFormat="1" ht="25.15" hidden="1" customHeight="1" x14ac:dyDescent="0.2">
      <c r="A117" s="10">
        <v>119</v>
      </c>
      <c r="B117" s="30" t="s">
        <v>110</v>
      </c>
      <c r="C117" s="78" t="s">
        <v>719</v>
      </c>
      <c r="D117" s="30" t="s">
        <v>926</v>
      </c>
      <c r="E117" s="58">
        <v>4649969000</v>
      </c>
      <c r="F117" s="75">
        <f t="shared" si="2"/>
        <v>4.7324991954235222E-2</v>
      </c>
      <c r="G117" s="30" t="s">
        <v>111</v>
      </c>
      <c r="H117" s="19">
        <v>50</v>
      </c>
    </row>
    <row r="118" spans="1:9" s="11" customFormat="1" ht="25.15" hidden="1" customHeight="1" x14ac:dyDescent="0.2">
      <c r="A118" s="10">
        <v>119</v>
      </c>
      <c r="B118" s="30" t="s">
        <v>110</v>
      </c>
      <c r="C118" s="30"/>
      <c r="D118" s="30" t="s">
        <v>927</v>
      </c>
      <c r="E118" s="58">
        <v>10752394000</v>
      </c>
      <c r="F118" s="75">
        <f t="shared" si="2"/>
        <v>0.10943233375077706</v>
      </c>
      <c r="G118" s="30" t="s">
        <v>112</v>
      </c>
      <c r="H118" s="19">
        <v>4</v>
      </c>
    </row>
    <row r="119" spans="1:9" s="11" customFormat="1" ht="25.15" hidden="1" customHeight="1" x14ac:dyDescent="0.2">
      <c r="A119" s="10">
        <v>119</v>
      </c>
      <c r="B119" s="30" t="s">
        <v>110</v>
      </c>
      <c r="C119" s="30"/>
      <c r="D119" s="30" t="s">
        <v>928</v>
      </c>
      <c r="E119" s="58">
        <v>6889675000.4320002</v>
      </c>
      <c r="F119" s="75">
        <f t="shared" si="2"/>
        <v>7.0119567240714928E-2</v>
      </c>
      <c r="G119" s="30" t="s">
        <v>113</v>
      </c>
      <c r="H119" s="19">
        <v>100</v>
      </c>
    </row>
    <row r="120" spans="1:9" s="11" customFormat="1" ht="25.15" hidden="1" customHeight="1" x14ac:dyDescent="0.2">
      <c r="A120" s="10">
        <v>119</v>
      </c>
      <c r="B120" s="30" t="s">
        <v>110</v>
      </c>
      <c r="C120" s="30"/>
      <c r="D120" s="30" t="s">
        <v>929</v>
      </c>
      <c r="E120" s="58">
        <v>1327441000</v>
      </c>
      <c r="F120" s="75">
        <f t="shared" si="2"/>
        <v>1.3510011495715768E-2</v>
      </c>
      <c r="G120" s="30" t="s">
        <v>114</v>
      </c>
      <c r="H120" s="19" t="s">
        <v>115</v>
      </c>
    </row>
    <row r="121" spans="1:9" s="11" customFormat="1" ht="25.15" hidden="1" customHeight="1" x14ac:dyDescent="0.2">
      <c r="A121" s="10">
        <v>119</v>
      </c>
      <c r="B121" s="30" t="s">
        <v>116</v>
      </c>
      <c r="C121" s="78" t="s">
        <v>720</v>
      </c>
      <c r="D121" s="30" t="s">
        <v>930</v>
      </c>
      <c r="E121" s="58">
        <v>194983000</v>
      </c>
      <c r="F121" s="75">
        <f t="shared" si="2"/>
        <v>1.9844366502685599E-3</v>
      </c>
      <c r="G121" s="30" t="s">
        <v>117</v>
      </c>
      <c r="H121" s="17" t="s">
        <v>118</v>
      </c>
    </row>
    <row r="122" spans="1:9" s="11" customFormat="1" ht="25.15" hidden="1" customHeight="1" x14ac:dyDescent="0.2">
      <c r="A122" s="10">
        <v>120</v>
      </c>
      <c r="B122" s="30" t="s">
        <v>119</v>
      </c>
      <c r="C122" s="78" t="s">
        <v>721</v>
      </c>
      <c r="D122" s="30" t="s">
        <v>120</v>
      </c>
      <c r="E122" s="372">
        <v>15973443250</v>
      </c>
      <c r="F122" s="354">
        <f>E122/$I$122</f>
        <v>0.37159831976058871</v>
      </c>
      <c r="G122" s="30" t="s">
        <v>931</v>
      </c>
      <c r="H122" s="20">
        <v>0.25</v>
      </c>
      <c r="I122" s="73">
        <f>SUM(E122:E145)</f>
        <v>42985779000</v>
      </c>
    </row>
    <row r="123" spans="1:9" s="11" customFormat="1" ht="25.15" hidden="1" customHeight="1" x14ac:dyDescent="0.2">
      <c r="A123" s="10">
        <v>120</v>
      </c>
      <c r="B123" s="30" t="s">
        <v>119</v>
      </c>
      <c r="C123" s="30"/>
      <c r="D123" s="30" t="s">
        <v>120</v>
      </c>
      <c r="E123" s="372"/>
      <c r="F123" s="355"/>
      <c r="G123" s="30" t="s">
        <v>932</v>
      </c>
      <c r="H123" s="20">
        <f>25+0.5</f>
        <v>25.5</v>
      </c>
    </row>
    <row r="124" spans="1:9" s="11" customFormat="1" ht="25.15" hidden="1" customHeight="1" x14ac:dyDescent="0.2">
      <c r="A124" s="10">
        <v>120</v>
      </c>
      <c r="B124" s="30" t="s">
        <v>119</v>
      </c>
      <c r="C124" s="30"/>
      <c r="D124" s="30" t="s">
        <v>120</v>
      </c>
      <c r="E124" s="372"/>
      <c r="F124" s="355"/>
      <c r="G124" s="30" t="s">
        <v>933</v>
      </c>
      <c r="H124" s="20">
        <f>100-100</f>
        <v>0</v>
      </c>
    </row>
    <row r="125" spans="1:9" s="11" customFormat="1" ht="25.15" hidden="1" customHeight="1" x14ac:dyDescent="0.2">
      <c r="A125" s="10">
        <v>120</v>
      </c>
      <c r="B125" s="30" t="s">
        <v>119</v>
      </c>
      <c r="C125" s="30"/>
      <c r="D125" s="30" t="s">
        <v>120</v>
      </c>
      <c r="E125" s="372"/>
      <c r="F125" s="355"/>
      <c r="G125" s="30" t="s">
        <v>934</v>
      </c>
      <c r="H125" s="20">
        <f>173.02+20.94</f>
        <v>193.96</v>
      </c>
    </row>
    <row r="126" spans="1:9" s="11" customFormat="1" ht="25.15" hidden="1" customHeight="1" x14ac:dyDescent="0.2">
      <c r="A126" s="10">
        <v>120</v>
      </c>
      <c r="B126" s="30" t="s">
        <v>119</v>
      </c>
      <c r="C126" s="30"/>
      <c r="D126" s="30" t="s">
        <v>120</v>
      </c>
      <c r="E126" s="372"/>
      <c r="F126" s="356"/>
      <c r="G126" s="30" t="s">
        <v>935</v>
      </c>
      <c r="H126" s="20">
        <f>0.4+0.02</f>
        <v>0.42000000000000004</v>
      </c>
    </row>
    <row r="127" spans="1:9" s="11" customFormat="1" ht="25.15" hidden="1" customHeight="1" x14ac:dyDescent="0.2">
      <c r="A127" s="10">
        <v>120</v>
      </c>
      <c r="B127" s="30" t="s">
        <v>722</v>
      </c>
      <c r="C127" s="78" t="s">
        <v>723</v>
      </c>
      <c r="D127" s="30" t="s">
        <v>121</v>
      </c>
      <c r="E127" s="372">
        <v>6204707250</v>
      </c>
      <c r="F127" s="354">
        <f>E127/$I$122</f>
        <v>0.14434325477735321</v>
      </c>
      <c r="G127" s="30" t="s">
        <v>936</v>
      </c>
      <c r="H127" s="20">
        <v>1</v>
      </c>
    </row>
    <row r="128" spans="1:9" s="11" customFormat="1" ht="25.15" hidden="1" customHeight="1" x14ac:dyDescent="0.2">
      <c r="A128" s="10">
        <v>120</v>
      </c>
      <c r="B128" s="30" t="s">
        <v>722</v>
      </c>
      <c r="C128" s="30"/>
      <c r="D128" s="30" t="s">
        <v>121</v>
      </c>
      <c r="E128" s="372"/>
      <c r="F128" s="355"/>
      <c r="G128" s="30" t="s">
        <v>937</v>
      </c>
      <c r="H128" s="20">
        <v>4</v>
      </c>
    </row>
    <row r="129" spans="1:8" s="11" customFormat="1" ht="25.15" hidden="1" customHeight="1" x14ac:dyDescent="0.2">
      <c r="A129" s="10">
        <v>120</v>
      </c>
      <c r="B129" s="30" t="s">
        <v>722</v>
      </c>
      <c r="C129" s="30"/>
      <c r="D129" s="30" t="s">
        <v>121</v>
      </c>
      <c r="E129" s="372"/>
      <c r="F129" s="355"/>
      <c r="G129" s="30" t="s">
        <v>938</v>
      </c>
      <c r="H129" s="20">
        <v>1</v>
      </c>
    </row>
    <row r="130" spans="1:8" s="11" customFormat="1" ht="25.15" hidden="1" customHeight="1" x14ac:dyDescent="0.2">
      <c r="A130" s="10">
        <v>120</v>
      </c>
      <c r="B130" s="30" t="s">
        <v>722</v>
      </c>
      <c r="C130" s="30"/>
      <c r="D130" s="30" t="s">
        <v>121</v>
      </c>
      <c r="E130" s="372"/>
      <c r="F130" s="355"/>
      <c r="G130" s="30" t="s">
        <v>939</v>
      </c>
      <c r="H130" s="20">
        <v>5</v>
      </c>
    </row>
    <row r="131" spans="1:8" s="11" customFormat="1" ht="25.15" hidden="1" customHeight="1" x14ac:dyDescent="0.2">
      <c r="A131" s="10">
        <v>120</v>
      </c>
      <c r="B131" s="30" t="s">
        <v>722</v>
      </c>
      <c r="C131" s="30"/>
      <c r="D131" s="30" t="s">
        <v>121</v>
      </c>
      <c r="E131" s="372"/>
      <c r="F131" s="356"/>
      <c r="G131" s="30" t="s">
        <v>940</v>
      </c>
      <c r="H131" s="20">
        <v>3</v>
      </c>
    </row>
    <row r="132" spans="1:8" s="11" customFormat="1" ht="25.15" hidden="1" customHeight="1" x14ac:dyDescent="0.2">
      <c r="A132" s="10">
        <v>120</v>
      </c>
      <c r="B132" s="30" t="s">
        <v>722</v>
      </c>
      <c r="C132" s="30"/>
      <c r="D132" s="30" t="s">
        <v>122</v>
      </c>
      <c r="E132" s="372">
        <v>7731202250</v>
      </c>
      <c r="F132" s="354">
        <f>E132/$I$122</f>
        <v>0.17985488293698249</v>
      </c>
      <c r="G132" s="30" t="s">
        <v>941</v>
      </c>
      <c r="H132" s="20">
        <v>2</v>
      </c>
    </row>
    <row r="133" spans="1:8" s="11" customFormat="1" ht="25.15" hidden="1" customHeight="1" x14ac:dyDescent="0.2">
      <c r="A133" s="10">
        <v>120</v>
      </c>
      <c r="B133" s="30" t="s">
        <v>722</v>
      </c>
      <c r="C133" s="30"/>
      <c r="D133" s="30" t="s">
        <v>122</v>
      </c>
      <c r="E133" s="372"/>
      <c r="F133" s="355"/>
      <c r="G133" s="30" t="s">
        <v>942</v>
      </c>
      <c r="H133" s="20">
        <v>0.2</v>
      </c>
    </row>
    <row r="134" spans="1:8" s="11" customFormat="1" ht="25.15" hidden="1" customHeight="1" x14ac:dyDescent="0.2">
      <c r="A134" s="10">
        <v>120</v>
      </c>
      <c r="B134" s="30" t="s">
        <v>722</v>
      </c>
      <c r="C134" s="30"/>
      <c r="D134" s="30" t="s">
        <v>122</v>
      </c>
      <c r="E134" s="372"/>
      <c r="F134" s="355"/>
      <c r="G134" s="30" t="s">
        <v>943</v>
      </c>
      <c r="H134" s="20">
        <v>3</v>
      </c>
    </row>
    <row r="135" spans="1:8" s="11" customFormat="1" ht="25.15" hidden="1" customHeight="1" x14ac:dyDescent="0.2">
      <c r="A135" s="10">
        <v>120</v>
      </c>
      <c r="B135" s="30" t="s">
        <v>722</v>
      </c>
      <c r="C135" s="30"/>
      <c r="D135" s="30" t="s">
        <v>122</v>
      </c>
      <c r="E135" s="372"/>
      <c r="F135" s="355"/>
      <c r="G135" s="30" t="s">
        <v>944</v>
      </c>
      <c r="H135" s="20">
        <v>0.25</v>
      </c>
    </row>
    <row r="136" spans="1:8" s="11" customFormat="1" ht="25.15" hidden="1" customHeight="1" x14ac:dyDescent="0.2">
      <c r="A136" s="10">
        <v>120</v>
      </c>
      <c r="B136" s="30" t="s">
        <v>722</v>
      </c>
      <c r="C136" s="30"/>
      <c r="D136" s="30" t="s">
        <v>122</v>
      </c>
      <c r="E136" s="372"/>
      <c r="F136" s="356"/>
      <c r="G136" s="30" t="s">
        <v>945</v>
      </c>
      <c r="H136" s="20">
        <v>0.7</v>
      </c>
    </row>
    <row r="137" spans="1:8" s="11" customFormat="1" ht="25.15" hidden="1" customHeight="1" x14ac:dyDescent="0.2">
      <c r="A137" s="10">
        <v>120</v>
      </c>
      <c r="B137" s="30" t="s">
        <v>123</v>
      </c>
      <c r="C137" s="78" t="s">
        <v>724</v>
      </c>
      <c r="D137" s="30" t="s">
        <v>124</v>
      </c>
      <c r="E137" s="372">
        <v>13076426250</v>
      </c>
      <c r="F137" s="354">
        <f>E137/$I$122</f>
        <v>0.30420354252507559</v>
      </c>
      <c r="G137" s="30" t="s">
        <v>946</v>
      </c>
      <c r="H137" s="20">
        <v>1</v>
      </c>
    </row>
    <row r="138" spans="1:8" s="11" customFormat="1" ht="25.15" hidden="1" customHeight="1" x14ac:dyDescent="0.2">
      <c r="A138" s="10">
        <v>120</v>
      </c>
      <c r="B138" s="30" t="s">
        <v>123</v>
      </c>
      <c r="C138" s="30"/>
      <c r="D138" s="30" t="s">
        <v>124</v>
      </c>
      <c r="E138" s="372"/>
      <c r="F138" s="355"/>
      <c r="G138" s="30" t="s">
        <v>947</v>
      </c>
      <c r="H138" s="20">
        <v>1.5</v>
      </c>
    </row>
    <row r="139" spans="1:8" s="11" customFormat="1" ht="25.15" hidden="1" customHeight="1" x14ac:dyDescent="0.2">
      <c r="A139" s="10">
        <v>120</v>
      </c>
      <c r="B139" s="30" t="s">
        <v>123</v>
      </c>
      <c r="C139" s="30"/>
      <c r="D139" s="30" t="s">
        <v>124</v>
      </c>
      <c r="E139" s="372"/>
      <c r="F139" s="355"/>
      <c r="G139" s="30" t="s">
        <v>948</v>
      </c>
      <c r="H139" s="20">
        <v>2</v>
      </c>
    </row>
    <row r="140" spans="1:8" s="11" customFormat="1" ht="25.15" hidden="1" customHeight="1" x14ac:dyDescent="0.2">
      <c r="A140" s="10">
        <v>120</v>
      </c>
      <c r="B140" s="30" t="s">
        <v>123</v>
      </c>
      <c r="C140" s="30"/>
      <c r="D140" s="30" t="s">
        <v>124</v>
      </c>
      <c r="E140" s="372"/>
      <c r="F140" s="355"/>
      <c r="G140" s="30" t="s">
        <v>949</v>
      </c>
      <c r="H140" s="20">
        <v>100</v>
      </c>
    </row>
    <row r="141" spans="1:8" s="11" customFormat="1" ht="25.15" hidden="1" customHeight="1" x14ac:dyDescent="0.2">
      <c r="A141" s="10">
        <v>120</v>
      </c>
      <c r="B141" s="30" t="s">
        <v>123</v>
      </c>
      <c r="C141" s="30"/>
      <c r="D141" s="30" t="s">
        <v>124</v>
      </c>
      <c r="E141" s="372"/>
      <c r="F141" s="355"/>
      <c r="G141" s="30" t="s">
        <v>950</v>
      </c>
      <c r="H141" s="20">
        <v>0.8</v>
      </c>
    </row>
    <row r="142" spans="1:8" s="11" customFormat="1" ht="25.15" hidden="1" customHeight="1" x14ac:dyDescent="0.2">
      <c r="A142" s="10">
        <v>120</v>
      </c>
      <c r="B142" s="30" t="s">
        <v>123</v>
      </c>
      <c r="C142" s="30"/>
      <c r="D142" s="30" t="s">
        <v>124</v>
      </c>
      <c r="E142" s="372"/>
      <c r="F142" s="355"/>
      <c r="G142" s="30" t="s">
        <v>951</v>
      </c>
      <c r="H142" s="20">
        <v>1</v>
      </c>
    </row>
    <row r="143" spans="1:8" s="11" customFormat="1" ht="25.15" hidden="1" customHeight="1" x14ac:dyDescent="0.2">
      <c r="A143" s="10">
        <v>120</v>
      </c>
      <c r="B143" s="30" t="s">
        <v>123</v>
      </c>
      <c r="C143" s="30"/>
      <c r="D143" s="30" t="s">
        <v>124</v>
      </c>
      <c r="E143" s="372"/>
      <c r="F143" s="355"/>
      <c r="G143" s="30" t="s">
        <v>952</v>
      </c>
      <c r="H143" s="20">
        <v>1</v>
      </c>
    </row>
    <row r="144" spans="1:8" s="11" customFormat="1" ht="25.15" hidden="1" customHeight="1" x14ac:dyDescent="0.2">
      <c r="A144" s="10">
        <v>120</v>
      </c>
      <c r="B144" s="30" t="s">
        <v>123</v>
      </c>
      <c r="C144" s="30"/>
      <c r="D144" s="30" t="s">
        <v>124</v>
      </c>
      <c r="E144" s="372"/>
      <c r="F144" s="355"/>
      <c r="G144" s="30" t="s">
        <v>953</v>
      </c>
      <c r="H144" s="20">
        <v>1</v>
      </c>
    </row>
    <row r="145" spans="1:9" s="11" customFormat="1" ht="25.15" hidden="1" customHeight="1" x14ac:dyDescent="0.2">
      <c r="A145" s="10">
        <v>120</v>
      </c>
      <c r="B145" s="30" t="s">
        <v>123</v>
      </c>
      <c r="C145" s="30"/>
      <c r="D145" s="30" t="s">
        <v>124</v>
      </c>
      <c r="E145" s="372"/>
      <c r="F145" s="356"/>
      <c r="G145" s="30" t="s">
        <v>954</v>
      </c>
      <c r="H145" s="20">
        <v>5</v>
      </c>
    </row>
    <row r="146" spans="1:9" s="11" customFormat="1" ht="25.15" hidden="1" customHeight="1" x14ac:dyDescent="0.2">
      <c r="A146" s="10">
        <v>121</v>
      </c>
      <c r="B146" s="30" t="s">
        <v>125</v>
      </c>
      <c r="C146" s="78" t="s">
        <v>725</v>
      </c>
      <c r="D146" s="14" t="s">
        <v>126</v>
      </c>
      <c r="E146" s="380">
        <v>40407119210</v>
      </c>
      <c r="F146" s="338">
        <f>E146/$I$146</f>
        <v>0.41757524997982842</v>
      </c>
      <c r="G146" s="14" t="s">
        <v>127</v>
      </c>
      <c r="H146" s="19">
        <v>7472</v>
      </c>
      <c r="I146" s="73">
        <f>SUM(E146:E165)</f>
        <v>96766077999</v>
      </c>
    </row>
    <row r="147" spans="1:9" s="11" customFormat="1" ht="25.15" hidden="1" customHeight="1" x14ac:dyDescent="0.2">
      <c r="A147" s="10">
        <v>121</v>
      </c>
      <c r="B147" s="30" t="s">
        <v>125</v>
      </c>
      <c r="C147" s="30"/>
      <c r="D147" s="14" t="s">
        <v>126</v>
      </c>
      <c r="E147" s="380"/>
      <c r="F147" s="339"/>
      <c r="G147" s="14" t="s">
        <v>128</v>
      </c>
      <c r="H147" s="19">
        <v>315</v>
      </c>
    </row>
    <row r="148" spans="1:9" s="11" customFormat="1" ht="25.15" hidden="1" customHeight="1" x14ac:dyDescent="0.2">
      <c r="A148" s="10">
        <v>121</v>
      </c>
      <c r="B148" s="30" t="s">
        <v>125</v>
      </c>
      <c r="C148" s="30"/>
      <c r="D148" s="14" t="s">
        <v>126</v>
      </c>
      <c r="E148" s="380"/>
      <c r="F148" s="339"/>
      <c r="G148" s="14" t="s">
        <v>129</v>
      </c>
      <c r="H148" s="19">
        <v>700</v>
      </c>
    </row>
    <row r="149" spans="1:9" s="11" customFormat="1" ht="25.15" hidden="1" customHeight="1" x14ac:dyDescent="0.2">
      <c r="A149" s="10">
        <v>121</v>
      </c>
      <c r="B149" s="30" t="s">
        <v>125</v>
      </c>
      <c r="C149" s="30"/>
      <c r="D149" s="14" t="s">
        <v>126</v>
      </c>
      <c r="E149" s="380"/>
      <c r="F149" s="339"/>
      <c r="G149" s="14" t="s">
        <v>130</v>
      </c>
      <c r="H149" s="19">
        <v>670</v>
      </c>
    </row>
    <row r="150" spans="1:9" s="11" customFormat="1" ht="25.15" hidden="1" customHeight="1" x14ac:dyDescent="0.2">
      <c r="A150" s="10">
        <v>121</v>
      </c>
      <c r="B150" s="30" t="s">
        <v>125</v>
      </c>
      <c r="C150" s="30"/>
      <c r="D150" s="14" t="s">
        <v>126</v>
      </c>
      <c r="E150" s="380"/>
      <c r="F150" s="339"/>
      <c r="G150" s="14" t="s">
        <v>131</v>
      </c>
      <c r="H150" s="19">
        <v>13440</v>
      </c>
    </row>
    <row r="151" spans="1:9" s="11" customFormat="1" ht="25.15" hidden="1" customHeight="1" x14ac:dyDescent="0.2">
      <c r="A151" s="10">
        <v>121</v>
      </c>
      <c r="B151" s="30" t="s">
        <v>125</v>
      </c>
      <c r="C151" s="30"/>
      <c r="D151" s="14" t="s">
        <v>126</v>
      </c>
      <c r="E151" s="380"/>
      <c r="F151" s="339"/>
      <c r="G151" s="14" t="s">
        <v>132</v>
      </c>
      <c r="H151" s="19">
        <v>14</v>
      </c>
    </row>
    <row r="152" spans="1:9" s="11" customFormat="1" ht="25.15" hidden="1" customHeight="1" x14ac:dyDescent="0.2">
      <c r="A152" s="10">
        <v>121</v>
      </c>
      <c r="B152" s="30" t="s">
        <v>125</v>
      </c>
      <c r="C152" s="30"/>
      <c r="D152" s="14" t="s">
        <v>126</v>
      </c>
      <c r="E152" s="380"/>
      <c r="F152" s="340"/>
      <c r="G152" s="14" t="s">
        <v>133</v>
      </c>
      <c r="H152" s="19">
        <v>4000000</v>
      </c>
    </row>
    <row r="153" spans="1:9" s="11" customFormat="1" ht="25.15" hidden="1" customHeight="1" x14ac:dyDescent="0.2">
      <c r="A153" s="10">
        <v>121</v>
      </c>
      <c r="B153" s="30" t="s">
        <v>134</v>
      </c>
      <c r="C153" s="78" t="s">
        <v>726</v>
      </c>
      <c r="D153" s="14" t="s">
        <v>135</v>
      </c>
      <c r="E153" s="60">
        <v>8480943946</v>
      </c>
      <c r="F153" s="75">
        <f>E153/$I$146</f>
        <v>8.7643770641274141E-2</v>
      </c>
      <c r="G153" s="14" t="s">
        <v>136</v>
      </c>
      <c r="H153" s="19">
        <v>4</v>
      </c>
    </row>
    <row r="154" spans="1:9" s="11" customFormat="1" ht="25.15" hidden="1" customHeight="1" x14ac:dyDescent="0.2">
      <c r="A154" s="10">
        <v>121</v>
      </c>
      <c r="B154" s="30" t="s">
        <v>134</v>
      </c>
      <c r="C154" s="30"/>
      <c r="D154" s="14" t="s">
        <v>137</v>
      </c>
      <c r="E154" s="380">
        <v>33593748910</v>
      </c>
      <c r="F154" s="338">
        <f>E154/$I$146</f>
        <v>0.34716451885491489</v>
      </c>
      <c r="G154" s="14" t="s">
        <v>138</v>
      </c>
      <c r="H154" s="97">
        <v>31.5</v>
      </c>
    </row>
    <row r="155" spans="1:9" s="11" customFormat="1" ht="25.15" hidden="1" customHeight="1" x14ac:dyDescent="0.2">
      <c r="A155" s="10">
        <v>121</v>
      </c>
      <c r="B155" s="30" t="s">
        <v>134</v>
      </c>
      <c r="C155" s="30"/>
      <c r="D155" s="14" t="s">
        <v>137</v>
      </c>
      <c r="E155" s="380"/>
      <c r="F155" s="339"/>
      <c r="G155" s="14" t="s">
        <v>139</v>
      </c>
      <c r="H155" s="19">
        <v>1800</v>
      </c>
    </row>
    <row r="156" spans="1:9" s="11" customFormat="1" ht="25.15" hidden="1" customHeight="1" x14ac:dyDescent="0.2">
      <c r="A156" s="10">
        <v>121</v>
      </c>
      <c r="B156" s="30" t="s">
        <v>134</v>
      </c>
      <c r="C156" s="30"/>
      <c r="D156" s="14" t="s">
        <v>137</v>
      </c>
      <c r="E156" s="380"/>
      <c r="F156" s="339"/>
      <c r="G156" s="14" t="s">
        <v>140</v>
      </c>
      <c r="H156" s="19">
        <v>1300</v>
      </c>
    </row>
    <row r="157" spans="1:9" s="11" customFormat="1" ht="25.15" hidden="1" customHeight="1" x14ac:dyDescent="0.2">
      <c r="A157" s="10">
        <v>121</v>
      </c>
      <c r="B157" s="30" t="s">
        <v>134</v>
      </c>
      <c r="C157" s="30"/>
      <c r="D157" s="14" t="s">
        <v>137</v>
      </c>
      <c r="E157" s="380"/>
      <c r="F157" s="339"/>
      <c r="G157" s="14" t="s">
        <v>141</v>
      </c>
      <c r="H157" s="19">
        <v>3000</v>
      </c>
    </row>
    <row r="158" spans="1:9" s="11" customFormat="1" ht="25.15" hidden="1" customHeight="1" x14ac:dyDescent="0.2">
      <c r="A158" s="10">
        <v>121</v>
      </c>
      <c r="B158" s="30" t="s">
        <v>134</v>
      </c>
      <c r="C158" s="30"/>
      <c r="D158" s="14" t="s">
        <v>137</v>
      </c>
      <c r="E158" s="380"/>
      <c r="F158" s="339"/>
      <c r="G158" s="14" t="s">
        <v>142</v>
      </c>
      <c r="H158" s="19">
        <v>4</v>
      </c>
    </row>
    <row r="159" spans="1:9" s="11" customFormat="1" ht="25.15" hidden="1" customHeight="1" x14ac:dyDescent="0.2">
      <c r="A159" s="10">
        <v>121</v>
      </c>
      <c r="B159" s="30" t="s">
        <v>134</v>
      </c>
      <c r="C159" s="30"/>
      <c r="D159" s="14" t="s">
        <v>137</v>
      </c>
      <c r="E159" s="380"/>
      <c r="F159" s="339"/>
      <c r="G159" s="14" t="s">
        <v>143</v>
      </c>
      <c r="H159" s="19">
        <v>7000</v>
      </c>
    </row>
    <row r="160" spans="1:9" s="11" customFormat="1" ht="25.15" hidden="1" customHeight="1" x14ac:dyDescent="0.2">
      <c r="A160" s="10">
        <v>121</v>
      </c>
      <c r="B160" s="30" t="s">
        <v>134</v>
      </c>
      <c r="C160" s="30"/>
      <c r="D160" s="14" t="s">
        <v>137</v>
      </c>
      <c r="E160" s="380"/>
      <c r="F160" s="339"/>
      <c r="G160" s="14" t="s">
        <v>144</v>
      </c>
      <c r="H160" s="19">
        <v>7500</v>
      </c>
    </row>
    <row r="161" spans="1:9" s="11" customFormat="1" ht="25.15" hidden="1" customHeight="1" x14ac:dyDescent="0.2">
      <c r="A161" s="10">
        <v>121</v>
      </c>
      <c r="B161" s="30" t="s">
        <v>134</v>
      </c>
      <c r="C161" s="30"/>
      <c r="D161" s="14" t="s">
        <v>137</v>
      </c>
      <c r="E161" s="380"/>
      <c r="F161" s="340"/>
      <c r="G161" s="14" t="s">
        <v>145</v>
      </c>
      <c r="H161" s="19">
        <v>7509</v>
      </c>
    </row>
    <row r="162" spans="1:9" s="11" customFormat="1" ht="25.15" hidden="1" customHeight="1" x14ac:dyDescent="0.2">
      <c r="A162" s="10">
        <v>121</v>
      </c>
      <c r="B162" s="30" t="s">
        <v>146</v>
      </c>
      <c r="C162" s="78" t="s">
        <v>727</v>
      </c>
      <c r="D162" s="30" t="s">
        <v>147</v>
      </c>
      <c r="E162" s="60">
        <v>2152258774</v>
      </c>
      <c r="F162" s="75">
        <f>E162/$I$146</f>
        <v>2.224187254982311E-2</v>
      </c>
      <c r="G162" s="14" t="s">
        <v>148</v>
      </c>
      <c r="H162" s="19">
        <v>1200</v>
      </c>
    </row>
    <row r="163" spans="1:9" s="11" customFormat="1" ht="25.15" hidden="1" customHeight="1" x14ac:dyDescent="0.2">
      <c r="A163" s="10">
        <v>121</v>
      </c>
      <c r="B163" s="30" t="s">
        <v>134</v>
      </c>
      <c r="C163" s="30"/>
      <c r="D163" s="30" t="s">
        <v>149</v>
      </c>
      <c r="E163" s="380">
        <v>12132007159</v>
      </c>
      <c r="F163" s="338">
        <f>E163/$I$146</f>
        <v>0.12537458797415943</v>
      </c>
      <c r="G163" s="14" t="s">
        <v>150</v>
      </c>
      <c r="H163" s="19">
        <v>3000</v>
      </c>
    </row>
    <row r="164" spans="1:9" s="11" customFormat="1" ht="25.15" hidden="1" customHeight="1" x14ac:dyDescent="0.2">
      <c r="A164" s="10">
        <v>121</v>
      </c>
      <c r="B164" s="30" t="s">
        <v>151</v>
      </c>
      <c r="C164" s="78" t="s">
        <v>728</v>
      </c>
      <c r="D164" s="30" t="s">
        <v>149</v>
      </c>
      <c r="E164" s="380"/>
      <c r="F164" s="339"/>
      <c r="G164" s="14" t="s">
        <v>152</v>
      </c>
      <c r="H164" s="19">
        <v>24000</v>
      </c>
    </row>
    <row r="165" spans="1:9" s="11" customFormat="1" ht="25.15" hidden="1" customHeight="1" x14ac:dyDescent="0.2">
      <c r="A165" s="10">
        <v>121</v>
      </c>
      <c r="B165" s="30" t="s">
        <v>151</v>
      </c>
      <c r="C165" s="30"/>
      <c r="D165" s="30" t="s">
        <v>149</v>
      </c>
      <c r="E165" s="380"/>
      <c r="F165" s="340"/>
      <c r="G165" s="14" t="s">
        <v>153</v>
      </c>
      <c r="H165" s="19">
        <v>4000</v>
      </c>
    </row>
    <row r="166" spans="1:9" s="11" customFormat="1" ht="25.15" hidden="1" customHeight="1" x14ac:dyDescent="0.2">
      <c r="A166" s="10">
        <v>122</v>
      </c>
      <c r="B166" s="369" t="s">
        <v>732</v>
      </c>
      <c r="C166" s="78" t="s">
        <v>729</v>
      </c>
      <c r="D166" s="21" t="s">
        <v>955</v>
      </c>
      <c r="E166" s="64">
        <v>2495817000</v>
      </c>
      <c r="F166" s="75">
        <f>E166/$I$166</f>
        <v>1.7188025698775878E-3</v>
      </c>
      <c r="G166" s="21" t="s">
        <v>154</v>
      </c>
      <c r="H166" s="19">
        <v>3000</v>
      </c>
      <c r="I166" s="73">
        <f>SUM(E166:E208)</f>
        <v>1452067296000</v>
      </c>
    </row>
    <row r="167" spans="1:9" s="11" customFormat="1" ht="25.15" hidden="1" customHeight="1" x14ac:dyDescent="0.2">
      <c r="A167" s="10">
        <v>122</v>
      </c>
      <c r="B167" s="369"/>
      <c r="C167" s="78" t="s">
        <v>730</v>
      </c>
      <c r="D167" s="370" t="s">
        <v>956</v>
      </c>
      <c r="E167" s="387">
        <v>292968195000</v>
      </c>
      <c r="F167" s="338">
        <f t="shared" ref="F167:F208" si="3">E167/$I$166</f>
        <v>0.20175937837525679</v>
      </c>
      <c r="G167" s="21" t="s">
        <v>155</v>
      </c>
      <c r="H167" s="28">
        <v>1</v>
      </c>
    </row>
    <row r="168" spans="1:9" s="11" customFormat="1" ht="25.15" hidden="1" customHeight="1" x14ac:dyDescent="0.2">
      <c r="A168" s="10">
        <v>122</v>
      </c>
      <c r="B168" s="369"/>
      <c r="C168" s="22"/>
      <c r="D168" s="370"/>
      <c r="E168" s="387"/>
      <c r="F168" s="340"/>
      <c r="G168" s="21" t="s">
        <v>156</v>
      </c>
      <c r="H168" s="51">
        <v>15000</v>
      </c>
    </row>
    <row r="169" spans="1:9" s="11" customFormat="1" ht="25.15" hidden="1" customHeight="1" x14ac:dyDescent="0.2">
      <c r="A169" s="10">
        <v>122</v>
      </c>
      <c r="B169" s="369" t="s">
        <v>733</v>
      </c>
      <c r="C169" s="78" t="s">
        <v>731</v>
      </c>
      <c r="D169" s="21" t="s">
        <v>957</v>
      </c>
      <c r="E169" s="64">
        <v>451848000</v>
      </c>
      <c r="F169" s="75">
        <f t="shared" si="3"/>
        <v>3.1117566055285635E-4</v>
      </c>
      <c r="G169" s="21" t="s">
        <v>157</v>
      </c>
      <c r="H169" s="28">
        <v>0.4</v>
      </c>
    </row>
    <row r="170" spans="1:9" s="11" customFormat="1" ht="25.15" hidden="1" customHeight="1" x14ac:dyDescent="0.2">
      <c r="A170" s="10">
        <v>122</v>
      </c>
      <c r="B170" s="369"/>
      <c r="C170" s="22"/>
      <c r="D170" s="370" t="s">
        <v>958</v>
      </c>
      <c r="E170" s="387">
        <v>234666851000</v>
      </c>
      <c r="F170" s="338">
        <f t="shared" si="3"/>
        <v>0.16160879846714762</v>
      </c>
      <c r="G170" s="21" t="s">
        <v>158</v>
      </c>
      <c r="H170" s="19">
        <v>71000</v>
      </c>
    </row>
    <row r="171" spans="1:9" s="11" customFormat="1" ht="25.15" hidden="1" customHeight="1" x14ac:dyDescent="0.2">
      <c r="A171" s="10">
        <v>122</v>
      </c>
      <c r="B171" s="369"/>
      <c r="C171" s="22"/>
      <c r="D171" s="370"/>
      <c r="E171" s="387"/>
      <c r="F171" s="339"/>
      <c r="G171" s="21" t="s">
        <v>159</v>
      </c>
      <c r="H171" s="19">
        <v>24000</v>
      </c>
    </row>
    <row r="172" spans="1:9" s="11" customFormat="1" ht="25.15" hidden="1" customHeight="1" x14ac:dyDescent="0.2">
      <c r="A172" s="10">
        <v>122</v>
      </c>
      <c r="B172" s="369"/>
      <c r="C172" s="22"/>
      <c r="D172" s="370"/>
      <c r="E172" s="387"/>
      <c r="F172" s="339"/>
      <c r="G172" s="21" t="s">
        <v>160</v>
      </c>
      <c r="H172" s="19">
        <v>4500</v>
      </c>
    </row>
    <row r="173" spans="1:9" s="11" customFormat="1" ht="25.15" hidden="1" customHeight="1" x14ac:dyDescent="0.2">
      <c r="A173" s="10">
        <v>122</v>
      </c>
      <c r="B173" s="369"/>
      <c r="C173" s="22"/>
      <c r="D173" s="370"/>
      <c r="E173" s="387"/>
      <c r="F173" s="340"/>
      <c r="G173" s="21" t="s">
        <v>161</v>
      </c>
      <c r="H173" s="28">
        <v>0.65</v>
      </c>
    </row>
    <row r="174" spans="1:9" s="11" customFormat="1" ht="25.15" hidden="1" customHeight="1" x14ac:dyDescent="0.2">
      <c r="A174" s="10">
        <v>122</v>
      </c>
      <c r="B174" s="369" t="s">
        <v>735</v>
      </c>
      <c r="C174" s="78" t="s">
        <v>734</v>
      </c>
      <c r="D174" s="21" t="s">
        <v>959</v>
      </c>
      <c r="E174" s="63">
        <v>1366704000</v>
      </c>
      <c r="F174" s="75">
        <f t="shared" si="3"/>
        <v>9.4121257586673177E-4</v>
      </c>
      <c r="G174" s="21" t="s">
        <v>162</v>
      </c>
      <c r="H174" s="47">
        <v>0.25</v>
      </c>
    </row>
    <row r="175" spans="1:9" s="11" customFormat="1" ht="25.15" hidden="1" customHeight="1" x14ac:dyDescent="0.2">
      <c r="A175" s="10">
        <v>122</v>
      </c>
      <c r="B175" s="369"/>
      <c r="C175" s="22"/>
      <c r="D175" s="370" t="s">
        <v>960</v>
      </c>
      <c r="E175" s="387">
        <v>10031760000</v>
      </c>
      <c r="F175" s="338">
        <f t="shared" si="3"/>
        <v>6.9086054259567872E-3</v>
      </c>
      <c r="G175" s="21" t="s">
        <v>163</v>
      </c>
      <c r="H175" s="52">
        <v>50000</v>
      </c>
    </row>
    <row r="176" spans="1:9" s="11" customFormat="1" ht="25.15" hidden="1" customHeight="1" x14ac:dyDescent="0.2">
      <c r="A176" s="10">
        <v>122</v>
      </c>
      <c r="B176" s="369"/>
      <c r="C176" s="22"/>
      <c r="D176" s="370"/>
      <c r="E176" s="387"/>
      <c r="F176" s="339"/>
      <c r="G176" s="21" t="s">
        <v>164</v>
      </c>
      <c r="H176" s="53">
        <v>1</v>
      </c>
    </row>
    <row r="177" spans="1:8" s="11" customFormat="1" ht="25.15" hidden="1" customHeight="1" x14ac:dyDescent="0.2">
      <c r="A177" s="10">
        <v>122</v>
      </c>
      <c r="B177" s="369"/>
      <c r="C177" s="22"/>
      <c r="D177" s="370"/>
      <c r="E177" s="387"/>
      <c r="F177" s="340"/>
      <c r="G177" s="21" t="s">
        <v>165</v>
      </c>
      <c r="H177" s="37">
        <v>1500</v>
      </c>
    </row>
    <row r="178" spans="1:8" s="11" customFormat="1" ht="25.15" hidden="1" customHeight="1" x14ac:dyDescent="0.2">
      <c r="A178" s="10">
        <v>122</v>
      </c>
      <c r="B178" s="369" t="s">
        <v>737</v>
      </c>
      <c r="C178" s="78" t="s">
        <v>736</v>
      </c>
      <c r="D178" s="370" t="s">
        <v>961</v>
      </c>
      <c r="E178" s="387">
        <v>243761027000</v>
      </c>
      <c r="F178" s="338">
        <f t="shared" si="3"/>
        <v>0.16787171481066124</v>
      </c>
      <c r="G178" s="21" t="s">
        <v>166</v>
      </c>
      <c r="H178" s="19">
        <v>12306</v>
      </c>
    </row>
    <row r="179" spans="1:8" s="11" customFormat="1" ht="25.15" hidden="1" customHeight="1" x14ac:dyDescent="0.2">
      <c r="A179" s="10">
        <v>122</v>
      </c>
      <c r="B179" s="369"/>
      <c r="C179" s="22"/>
      <c r="D179" s="370"/>
      <c r="E179" s="387"/>
      <c r="F179" s="339"/>
      <c r="G179" s="21" t="s">
        <v>167</v>
      </c>
      <c r="H179" s="19">
        <v>1500</v>
      </c>
    </row>
    <row r="180" spans="1:8" s="11" customFormat="1" ht="25.15" hidden="1" customHeight="1" x14ac:dyDescent="0.2">
      <c r="A180" s="10">
        <v>122</v>
      </c>
      <c r="B180" s="369"/>
      <c r="C180" s="22"/>
      <c r="D180" s="370"/>
      <c r="E180" s="387"/>
      <c r="F180" s="340"/>
      <c r="G180" s="21" t="s">
        <v>168</v>
      </c>
      <c r="H180" s="19">
        <v>92000</v>
      </c>
    </row>
    <row r="181" spans="1:8" s="11" customFormat="1" ht="25.15" hidden="1" customHeight="1" x14ac:dyDescent="0.2">
      <c r="A181" s="10">
        <v>122</v>
      </c>
      <c r="B181" s="22" t="s">
        <v>739</v>
      </c>
      <c r="C181" s="78" t="s">
        <v>738</v>
      </c>
      <c r="D181" s="21" t="s">
        <v>962</v>
      </c>
      <c r="E181" s="63">
        <v>76444352000</v>
      </c>
      <c r="F181" s="75">
        <f t="shared" si="3"/>
        <v>5.264518539228915E-2</v>
      </c>
      <c r="G181" s="21" t="s">
        <v>169</v>
      </c>
      <c r="H181" s="19">
        <v>3375</v>
      </c>
    </row>
    <row r="182" spans="1:8" s="11" customFormat="1" ht="25.15" hidden="1" customHeight="1" x14ac:dyDescent="0.2">
      <c r="A182" s="10">
        <v>122</v>
      </c>
      <c r="B182" s="369" t="s">
        <v>741</v>
      </c>
      <c r="C182" s="87" t="s">
        <v>740</v>
      </c>
      <c r="D182" s="370" t="s">
        <v>963</v>
      </c>
      <c r="E182" s="388">
        <v>52740933000</v>
      </c>
      <c r="F182" s="338">
        <f t="shared" si="3"/>
        <v>3.6321273225617776E-2</v>
      </c>
      <c r="G182" s="21" t="s">
        <v>170</v>
      </c>
      <c r="H182" s="19">
        <v>9795</v>
      </c>
    </row>
    <row r="183" spans="1:8" s="11" customFormat="1" ht="25.15" hidden="1" customHeight="1" x14ac:dyDescent="0.2">
      <c r="A183" s="10">
        <v>122</v>
      </c>
      <c r="B183" s="369"/>
      <c r="C183" s="22"/>
      <c r="D183" s="370"/>
      <c r="E183" s="388"/>
      <c r="F183" s="340"/>
      <c r="G183" s="21" t="s">
        <v>171</v>
      </c>
      <c r="H183" s="89">
        <v>0.3</v>
      </c>
    </row>
    <row r="184" spans="1:8" s="11" customFormat="1" ht="25.15" hidden="1" customHeight="1" x14ac:dyDescent="0.2">
      <c r="A184" s="10">
        <v>122</v>
      </c>
      <c r="B184" s="389" t="s">
        <v>172</v>
      </c>
      <c r="C184" s="88" t="s">
        <v>742</v>
      </c>
      <c r="D184" s="21" t="s">
        <v>964</v>
      </c>
      <c r="E184" s="63">
        <v>9498395000</v>
      </c>
      <c r="F184" s="75">
        <f t="shared" si="3"/>
        <v>6.5412911826918524E-3</v>
      </c>
      <c r="G184" s="21" t="s">
        <v>173</v>
      </c>
      <c r="H184" s="89">
        <v>1</v>
      </c>
    </row>
    <row r="185" spans="1:8" s="11" customFormat="1" ht="25.15" hidden="1" customHeight="1" x14ac:dyDescent="0.2">
      <c r="A185" s="10">
        <v>122</v>
      </c>
      <c r="B185" s="389"/>
      <c r="C185" s="88" t="s">
        <v>743</v>
      </c>
      <c r="D185" s="361" t="s">
        <v>965</v>
      </c>
      <c r="E185" s="390">
        <v>28929343000</v>
      </c>
      <c r="F185" s="338">
        <f t="shared" si="3"/>
        <v>1.9922866577665833E-2</v>
      </c>
      <c r="G185" s="361" t="s">
        <v>174</v>
      </c>
      <c r="H185" s="363">
        <v>0.1</v>
      </c>
    </row>
    <row r="186" spans="1:8" s="11" customFormat="1" ht="25.15" hidden="1" customHeight="1" x14ac:dyDescent="0.2">
      <c r="A186" s="10">
        <v>122</v>
      </c>
      <c r="B186" s="389"/>
      <c r="C186" s="88" t="s">
        <v>744</v>
      </c>
      <c r="D186" s="362"/>
      <c r="E186" s="391"/>
      <c r="F186" s="340"/>
      <c r="G186" s="362"/>
      <c r="H186" s="364"/>
    </row>
    <row r="187" spans="1:8" s="11" customFormat="1" ht="25.15" hidden="1" customHeight="1" x14ac:dyDescent="0.2">
      <c r="A187" s="10">
        <v>122</v>
      </c>
      <c r="B187" s="369" t="s">
        <v>748</v>
      </c>
      <c r="C187" s="78" t="s">
        <v>745</v>
      </c>
      <c r="D187" s="370" t="s">
        <v>966</v>
      </c>
      <c r="E187" s="387">
        <v>2459382000</v>
      </c>
      <c r="F187" s="338">
        <f t="shared" si="3"/>
        <v>1.6937107576038956E-3</v>
      </c>
      <c r="G187" s="21" t="s">
        <v>175</v>
      </c>
      <c r="H187" s="19">
        <v>2500</v>
      </c>
    </row>
    <row r="188" spans="1:8" s="11" customFormat="1" ht="25.15" hidden="1" customHeight="1" x14ac:dyDescent="0.2">
      <c r="A188" s="10">
        <v>122</v>
      </c>
      <c r="B188" s="369"/>
      <c r="C188" s="22"/>
      <c r="D188" s="370"/>
      <c r="E188" s="387"/>
      <c r="F188" s="340"/>
      <c r="G188" s="21" t="s">
        <v>176</v>
      </c>
      <c r="H188" s="19">
        <v>17500</v>
      </c>
    </row>
    <row r="189" spans="1:8" s="11" customFormat="1" ht="25.15" hidden="1" customHeight="1" x14ac:dyDescent="0.2">
      <c r="A189" s="10">
        <v>122</v>
      </c>
      <c r="B189" s="375" t="s">
        <v>747</v>
      </c>
      <c r="C189" s="78" t="s">
        <v>746</v>
      </c>
      <c r="D189" s="21" t="s">
        <v>967</v>
      </c>
      <c r="E189" s="64">
        <v>8139306000</v>
      </c>
      <c r="F189" s="75">
        <f t="shared" si="3"/>
        <v>5.6053228541275545E-3</v>
      </c>
      <c r="G189" s="21" t="s">
        <v>177</v>
      </c>
      <c r="H189" s="28">
        <v>0.25</v>
      </c>
    </row>
    <row r="190" spans="1:8" s="11" customFormat="1" ht="25.15" hidden="1" customHeight="1" x14ac:dyDescent="0.2">
      <c r="A190" s="10">
        <v>122</v>
      </c>
      <c r="B190" s="375"/>
      <c r="C190" s="43"/>
      <c r="D190" s="21" t="s">
        <v>968</v>
      </c>
      <c r="E190" s="63">
        <v>3818654000</v>
      </c>
      <c r="F190" s="75">
        <f t="shared" si="3"/>
        <v>2.6298051133850481E-3</v>
      </c>
      <c r="G190" s="21" t="s">
        <v>178</v>
      </c>
      <c r="H190" s="19">
        <v>75600</v>
      </c>
    </row>
    <row r="191" spans="1:8" s="11" customFormat="1" ht="25.15" hidden="1" customHeight="1" x14ac:dyDescent="0.2">
      <c r="A191" s="10">
        <v>122</v>
      </c>
      <c r="B191" s="375"/>
      <c r="C191" s="43"/>
      <c r="D191" s="21" t="s">
        <v>969</v>
      </c>
      <c r="E191" s="63">
        <v>10476528000</v>
      </c>
      <c r="F191" s="75">
        <f t="shared" si="3"/>
        <v>7.2149052794313467E-3</v>
      </c>
      <c r="G191" s="21" t="s">
        <v>179</v>
      </c>
      <c r="H191" s="19">
        <v>22700</v>
      </c>
    </row>
    <row r="192" spans="1:8" s="11" customFormat="1" ht="25.15" hidden="1" customHeight="1" x14ac:dyDescent="0.2">
      <c r="A192" s="10">
        <v>122</v>
      </c>
      <c r="B192" s="369" t="s">
        <v>750</v>
      </c>
      <c r="C192" s="78" t="s">
        <v>749</v>
      </c>
      <c r="D192" s="370" t="s">
        <v>970</v>
      </c>
      <c r="E192" s="387">
        <v>82710639000</v>
      </c>
      <c r="F192" s="338">
        <f t="shared" si="3"/>
        <v>5.696061004048672E-2</v>
      </c>
      <c r="G192" s="21" t="s">
        <v>180</v>
      </c>
      <c r="H192" s="19">
        <v>3</v>
      </c>
    </row>
    <row r="193" spans="1:8" s="11" customFormat="1" ht="25.15" hidden="1" customHeight="1" x14ac:dyDescent="0.2">
      <c r="A193" s="10">
        <v>122</v>
      </c>
      <c r="B193" s="369"/>
      <c r="C193" s="22"/>
      <c r="D193" s="370"/>
      <c r="E193" s="387"/>
      <c r="F193" s="339"/>
      <c r="G193" s="21" t="s">
        <v>181</v>
      </c>
      <c r="H193" s="28">
        <v>0.18</v>
      </c>
    </row>
    <row r="194" spans="1:8" s="11" customFormat="1" ht="25.15" hidden="1" customHeight="1" x14ac:dyDescent="0.2">
      <c r="A194" s="10">
        <v>122</v>
      </c>
      <c r="B194" s="369"/>
      <c r="C194" s="22"/>
      <c r="D194" s="370"/>
      <c r="E194" s="387"/>
      <c r="F194" s="339"/>
      <c r="G194" s="21" t="s">
        <v>182</v>
      </c>
      <c r="H194" s="28">
        <v>0.23</v>
      </c>
    </row>
    <row r="195" spans="1:8" s="11" customFormat="1" ht="25.15" hidden="1" customHeight="1" x14ac:dyDescent="0.2">
      <c r="A195" s="10">
        <v>122</v>
      </c>
      <c r="B195" s="369"/>
      <c r="C195" s="22"/>
      <c r="D195" s="370"/>
      <c r="E195" s="387"/>
      <c r="F195" s="340"/>
      <c r="G195" s="21" t="s">
        <v>183</v>
      </c>
      <c r="H195" s="28">
        <v>0.32</v>
      </c>
    </row>
    <row r="196" spans="1:8" s="11" customFormat="1" ht="25.15" hidden="1" customHeight="1" x14ac:dyDescent="0.2">
      <c r="A196" s="10">
        <v>122</v>
      </c>
      <c r="B196" s="369" t="s">
        <v>752</v>
      </c>
      <c r="C196" s="78" t="s">
        <v>751</v>
      </c>
      <c r="D196" s="21" t="s">
        <v>971</v>
      </c>
      <c r="E196" s="63">
        <v>160973987000</v>
      </c>
      <c r="F196" s="75">
        <f t="shared" si="3"/>
        <v>0.11085848944014783</v>
      </c>
      <c r="G196" s="21" t="s">
        <v>184</v>
      </c>
      <c r="H196" s="28">
        <v>0.18</v>
      </c>
    </row>
    <row r="197" spans="1:8" s="11" customFormat="1" ht="25.15" hidden="1" customHeight="1" x14ac:dyDescent="0.2">
      <c r="A197" s="10">
        <v>122</v>
      </c>
      <c r="B197" s="369"/>
      <c r="C197" s="22"/>
      <c r="D197" s="21" t="s">
        <v>972</v>
      </c>
      <c r="E197" s="63">
        <v>163809198000</v>
      </c>
      <c r="F197" s="75">
        <f t="shared" si="3"/>
        <v>0.11281102360148465</v>
      </c>
      <c r="G197" s="21" t="s">
        <v>185</v>
      </c>
      <c r="H197" s="28">
        <v>0.3</v>
      </c>
    </row>
    <row r="198" spans="1:8" s="11" customFormat="1" ht="25.15" hidden="1" customHeight="1" x14ac:dyDescent="0.2">
      <c r="A198" s="10">
        <v>122</v>
      </c>
      <c r="B198" s="369" t="s">
        <v>754</v>
      </c>
      <c r="C198" s="78" t="s">
        <v>753</v>
      </c>
      <c r="D198" s="370" t="s">
        <v>973</v>
      </c>
      <c r="E198" s="387">
        <v>4737766000</v>
      </c>
      <c r="F198" s="338">
        <f t="shared" si="3"/>
        <v>3.2627730223324307E-3</v>
      </c>
      <c r="G198" s="21" t="s">
        <v>186</v>
      </c>
      <c r="H198" s="28">
        <v>0.3</v>
      </c>
    </row>
    <row r="199" spans="1:8" s="11" customFormat="1" ht="25.15" hidden="1" customHeight="1" x14ac:dyDescent="0.2">
      <c r="A199" s="10">
        <v>122</v>
      </c>
      <c r="B199" s="369"/>
      <c r="C199" s="22"/>
      <c r="D199" s="370"/>
      <c r="E199" s="387"/>
      <c r="F199" s="340"/>
      <c r="G199" s="21" t="s">
        <v>187</v>
      </c>
      <c r="H199" s="28">
        <v>1</v>
      </c>
    </row>
    <row r="200" spans="1:8" s="11" customFormat="1" ht="25.15" hidden="1" customHeight="1" x14ac:dyDescent="0.2">
      <c r="A200" s="10">
        <v>122</v>
      </c>
      <c r="B200" s="369"/>
      <c r="C200" s="22"/>
      <c r="D200" s="21" t="s">
        <v>974</v>
      </c>
      <c r="E200" s="64">
        <v>3332602000</v>
      </c>
      <c r="F200" s="75">
        <f t="shared" si="3"/>
        <v>2.2950740707268157E-3</v>
      </c>
      <c r="G200" s="21" t="s">
        <v>188</v>
      </c>
      <c r="H200" s="19">
        <v>1</v>
      </c>
    </row>
    <row r="201" spans="1:8" s="11" customFormat="1" ht="25.15" hidden="1" customHeight="1" x14ac:dyDescent="0.2">
      <c r="A201" s="10">
        <v>122</v>
      </c>
      <c r="B201" s="369"/>
      <c r="C201" s="22"/>
      <c r="D201" s="370" t="s">
        <v>975</v>
      </c>
      <c r="E201" s="387">
        <v>31960000000</v>
      </c>
      <c r="F201" s="338">
        <f t="shared" si="3"/>
        <v>2.2009999183949667E-2</v>
      </c>
      <c r="G201" s="21" t="s">
        <v>189</v>
      </c>
      <c r="H201" s="28">
        <v>1</v>
      </c>
    </row>
    <row r="202" spans="1:8" s="11" customFormat="1" ht="25.15" hidden="1" customHeight="1" x14ac:dyDescent="0.2">
      <c r="A202" s="10">
        <v>122</v>
      </c>
      <c r="B202" s="369"/>
      <c r="C202" s="22"/>
      <c r="D202" s="370"/>
      <c r="E202" s="387"/>
      <c r="F202" s="340"/>
      <c r="G202" s="21" t="s">
        <v>190</v>
      </c>
      <c r="H202" s="28">
        <v>1</v>
      </c>
    </row>
    <row r="203" spans="1:8" s="11" customFormat="1" ht="25.15" hidden="1" customHeight="1" x14ac:dyDescent="0.2">
      <c r="A203" s="10">
        <v>122</v>
      </c>
      <c r="B203" s="369"/>
      <c r="C203" s="22"/>
      <c r="D203" s="21" t="s">
        <v>976</v>
      </c>
      <c r="E203" s="63">
        <v>7567279000</v>
      </c>
      <c r="F203" s="75">
        <f t="shared" si="3"/>
        <v>5.211383123113875E-3</v>
      </c>
      <c r="G203" s="21" t="s">
        <v>191</v>
      </c>
      <c r="H203" s="28">
        <v>1</v>
      </c>
    </row>
    <row r="204" spans="1:8" s="11" customFormat="1" ht="25.15" hidden="1" customHeight="1" x14ac:dyDescent="0.2">
      <c r="A204" s="10">
        <v>122</v>
      </c>
      <c r="B204" s="22" t="s">
        <v>755</v>
      </c>
      <c r="C204" s="78" t="s">
        <v>756</v>
      </c>
      <c r="D204" s="21" t="s">
        <v>977</v>
      </c>
      <c r="E204" s="63">
        <v>5472526000</v>
      </c>
      <c r="F204" s="75">
        <f t="shared" si="3"/>
        <v>3.7687826281021068E-3</v>
      </c>
      <c r="G204" s="21" t="s">
        <v>192</v>
      </c>
      <c r="H204" s="28">
        <v>0.16</v>
      </c>
    </row>
    <row r="205" spans="1:8" s="11" customFormat="1" ht="25.15" hidden="1" customHeight="1" x14ac:dyDescent="0.2">
      <c r="A205" s="10">
        <v>122</v>
      </c>
      <c r="B205" s="375" t="s">
        <v>757</v>
      </c>
      <c r="C205" s="78" t="s">
        <v>758</v>
      </c>
      <c r="D205" s="21" t="s">
        <v>978</v>
      </c>
      <c r="E205" s="63">
        <v>881344000</v>
      </c>
      <c r="F205" s="75">
        <f t="shared" si="3"/>
        <v>6.0695809514327086E-4</v>
      </c>
      <c r="G205" s="21" t="s">
        <v>193</v>
      </c>
      <c r="H205" s="28">
        <v>1</v>
      </c>
    </row>
    <row r="206" spans="1:8" s="11" customFormat="1" ht="25.15" hidden="1" customHeight="1" x14ac:dyDescent="0.2">
      <c r="A206" s="10">
        <v>122</v>
      </c>
      <c r="B206" s="375"/>
      <c r="C206" s="43"/>
      <c r="D206" s="21" t="s">
        <v>979</v>
      </c>
      <c r="E206" s="63">
        <v>3843387000</v>
      </c>
      <c r="F206" s="75">
        <f t="shared" si="3"/>
        <v>2.646838070513228E-3</v>
      </c>
      <c r="G206" s="21" t="s">
        <v>194</v>
      </c>
      <c r="H206" s="28">
        <v>0.1</v>
      </c>
    </row>
    <row r="207" spans="1:8" s="11" customFormat="1" ht="25.15" hidden="1" customHeight="1" x14ac:dyDescent="0.2">
      <c r="A207" s="10">
        <v>122</v>
      </c>
      <c r="B207" s="22" t="s">
        <v>762</v>
      </c>
      <c r="C207" s="78" t="s">
        <v>759</v>
      </c>
      <c r="D207" s="21" t="s">
        <v>980</v>
      </c>
      <c r="E207" s="63">
        <v>6362050000</v>
      </c>
      <c r="F207" s="75">
        <f t="shared" si="3"/>
        <v>4.3813740709714322E-3</v>
      </c>
      <c r="G207" s="21" t="s">
        <v>195</v>
      </c>
      <c r="H207" s="19">
        <v>27765</v>
      </c>
    </row>
    <row r="208" spans="1:8" s="11" customFormat="1" ht="25.15" hidden="1" customHeight="1" x14ac:dyDescent="0.2">
      <c r="A208" s="10">
        <v>122</v>
      </c>
      <c r="B208" s="22" t="s">
        <v>761</v>
      </c>
      <c r="C208" s="78" t="s">
        <v>760</v>
      </c>
      <c r="D208" s="21" t="s">
        <v>981</v>
      </c>
      <c r="E208" s="63">
        <v>2167423000</v>
      </c>
      <c r="F208" s="75">
        <f t="shared" si="3"/>
        <v>1.4926463848959242E-3</v>
      </c>
      <c r="G208" s="21" t="s">
        <v>196</v>
      </c>
      <c r="H208" s="28">
        <v>0.4</v>
      </c>
    </row>
    <row r="209" spans="1:9" s="11" customFormat="1" ht="25.15" hidden="1" customHeight="1" x14ac:dyDescent="0.2">
      <c r="A209" s="10">
        <v>125</v>
      </c>
      <c r="B209" s="45" t="s">
        <v>197</v>
      </c>
      <c r="C209" s="78" t="s">
        <v>763</v>
      </c>
      <c r="D209" s="45" t="s">
        <v>657</v>
      </c>
      <c r="E209" s="65">
        <f>833329000</f>
        <v>833329000</v>
      </c>
      <c r="F209" s="9">
        <f>E209/$I$209</f>
        <v>0.28262581549276861</v>
      </c>
      <c r="G209" s="8" t="s">
        <v>198</v>
      </c>
      <c r="H209" s="23">
        <v>27</v>
      </c>
      <c r="I209" s="73">
        <f>SUM(E209:E217)</f>
        <v>2948524000</v>
      </c>
    </row>
    <row r="210" spans="1:9" s="11" customFormat="1" ht="25.15" hidden="1" customHeight="1" x14ac:dyDescent="0.2">
      <c r="A210" s="10">
        <v>125</v>
      </c>
      <c r="B210" s="45" t="s">
        <v>197</v>
      </c>
      <c r="C210" s="45"/>
      <c r="D210" s="45" t="s">
        <v>982</v>
      </c>
      <c r="E210" s="65">
        <v>161600000</v>
      </c>
      <c r="F210" s="9">
        <f t="shared" ref="F210:F217" si="4">E210/$I$209</f>
        <v>5.4807083137189995E-2</v>
      </c>
      <c r="G210" s="8" t="s">
        <v>199</v>
      </c>
      <c r="H210" s="23">
        <v>35</v>
      </c>
    </row>
    <row r="211" spans="1:9" s="11" customFormat="1" ht="25.15" hidden="1" customHeight="1" x14ac:dyDescent="0.2">
      <c r="A211" s="10">
        <v>125</v>
      </c>
      <c r="B211" s="45" t="s">
        <v>197</v>
      </c>
      <c r="C211" s="45"/>
      <c r="D211" s="45" t="s">
        <v>658</v>
      </c>
      <c r="E211" s="68">
        <v>280050000</v>
      </c>
      <c r="F211" s="9">
        <f t="shared" si="4"/>
        <v>9.4979725449072142E-2</v>
      </c>
      <c r="G211" s="8" t="s">
        <v>200</v>
      </c>
      <c r="H211" s="26">
        <v>8500</v>
      </c>
    </row>
    <row r="212" spans="1:9" s="11" customFormat="1" ht="25.15" hidden="1" customHeight="1" x14ac:dyDescent="0.2">
      <c r="A212" s="10">
        <v>125</v>
      </c>
      <c r="B212" s="45" t="s">
        <v>197</v>
      </c>
      <c r="C212" s="45"/>
      <c r="D212" s="45" t="s">
        <v>659</v>
      </c>
      <c r="E212" s="68">
        <v>1154745000</v>
      </c>
      <c r="F212" s="9">
        <f t="shared" si="4"/>
        <v>0.39163493327508953</v>
      </c>
      <c r="G212" s="8" t="s">
        <v>201</v>
      </c>
      <c r="H212" s="26">
        <v>25000</v>
      </c>
    </row>
    <row r="213" spans="1:9" s="11" customFormat="1" ht="25.15" hidden="1" customHeight="1" x14ac:dyDescent="0.2">
      <c r="A213" s="10">
        <v>125</v>
      </c>
      <c r="B213" s="45" t="s">
        <v>197</v>
      </c>
      <c r="C213" s="45"/>
      <c r="D213" s="30" t="s">
        <v>660</v>
      </c>
      <c r="E213" s="63">
        <v>0</v>
      </c>
      <c r="F213" s="9">
        <f t="shared" si="4"/>
        <v>0</v>
      </c>
      <c r="G213" s="8" t="s">
        <v>202</v>
      </c>
      <c r="H213" s="23">
        <v>52</v>
      </c>
    </row>
    <row r="214" spans="1:9" s="11" customFormat="1" ht="25.15" hidden="1" customHeight="1" x14ac:dyDescent="0.2">
      <c r="A214" s="10">
        <v>125</v>
      </c>
      <c r="B214" s="45" t="s">
        <v>197</v>
      </c>
      <c r="C214" s="45"/>
      <c r="D214" s="30" t="s">
        <v>661</v>
      </c>
      <c r="E214" s="63">
        <v>0</v>
      </c>
      <c r="F214" s="9">
        <f t="shared" si="4"/>
        <v>0</v>
      </c>
      <c r="G214" s="8" t="s">
        <v>203</v>
      </c>
      <c r="H214" s="23">
        <v>300</v>
      </c>
    </row>
    <row r="215" spans="1:9" s="11" customFormat="1" ht="25.15" hidden="1" customHeight="1" x14ac:dyDescent="0.2">
      <c r="A215" s="10">
        <v>125</v>
      </c>
      <c r="B215" s="45" t="s">
        <v>197</v>
      </c>
      <c r="C215" s="45"/>
      <c r="D215" s="45" t="s">
        <v>662</v>
      </c>
      <c r="E215" s="68">
        <v>98400000</v>
      </c>
      <c r="F215" s="9">
        <f t="shared" si="4"/>
        <v>3.3372629831061235E-2</v>
      </c>
      <c r="G215" s="8" t="s">
        <v>204</v>
      </c>
      <c r="H215" s="13">
        <v>0.2</v>
      </c>
    </row>
    <row r="216" spans="1:9" s="11" customFormat="1" ht="25.15" hidden="1" customHeight="1" x14ac:dyDescent="0.2">
      <c r="A216" s="10">
        <v>125</v>
      </c>
      <c r="B216" s="45" t="s">
        <v>197</v>
      </c>
      <c r="C216" s="45"/>
      <c r="D216" s="45" t="s">
        <v>663</v>
      </c>
      <c r="E216" s="68">
        <v>294400000</v>
      </c>
      <c r="F216" s="9">
        <f t="shared" si="4"/>
        <v>9.9846567299435238E-2</v>
      </c>
      <c r="G216" s="8" t="s">
        <v>205</v>
      </c>
      <c r="H216" s="23">
        <v>100</v>
      </c>
    </row>
    <row r="217" spans="1:9" s="11" customFormat="1" ht="25.15" hidden="1" customHeight="1" x14ac:dyDescent="0.2">
      <c r="A217" s="10">
        <v>125</v>
      </c>
      <c r="B217" s="45" t="s">
        <v>197</v>
      </c>
      <c r="C217" s="45"/>
      <c r="D217" s="45" t="s">
        <v>664</v>
      </c>
      <c r="E217" s="68">
        <v>126000000</v>
      </c>
      <c r="F217" s="9">
        <f t="shared" si="4"/>
        <v>4.2733245515383288E-2</v>
      </c>
      <c r="G217" s="8" t="s">
        <v>206</v>
      </c>
      <c r="H217" s="23">
        <v>18</v>
      </c>
    </row>
    <row r="218" spans="1:9" s="11" customFormat="1" ht="25.15" hidden="1" customHeight="1" x14ac:dyDescent="0.2">
      <c r="A218" s="10">
        <v>126</v>
      </c>
      <c r="B218" s="30" t="s">
        <v>625</v>
      </c>
      <c r="C218" s="78" t="s">
        <v>764</v>
      </c>
      <c r="D218" s="30" t="s">
        <v>619</v>
      </c>
      <c r="E218" s="66">
        <v>0</v>
      </c>
      <c r="F218" s="75"/>
      <c r="G218" s="30" t="s">
        <v>620</v>
      </c>
      <c r="H218" s="19">
        <v>30</v>
      </c>
    </row>
    <row r="219" spans="1:9" s="11" customFormat="1" ht="25.15" hidden="1" customHeight="1" x14ac:dyDescent="0.2">
      <c r="A219" s="10">
        <v>126</v>
      </c>
      <c r="B219" s="30" t="s">
        <v>625</v>
      </c>
      <c r="C219" s="30"/>
      <c r="D219" s="30" t="s">
        <v>619</v>
      </c>
      <c r="E219" s="66">
        <v>0</v>
      </c>
      <c r="F219" s="75"/>
      <c r="G219" s="30" t="s">
        <v>591</v>
      </c>
      <c r="H219" s="19">
        <v>44</v>
      </c>
    </row>
    <row r="220" spans="1:9" s="11" customFormat="1" ht="25.15" hidden="1" customHeight="1" x14ac:dyDescent="0.2">
      <c r="A220" s="10">
        <v>126</v>
      </c>
      <c r="B220" s="30" t="s">
        <v>625</v>
      </c>
      <c r="C220" s="30"/>
      <c r="D220" s="30" t="s">
        <v>621</v>
      </c>
      <c r="E220" s="66">
        <v>0</v>
      </c>
      <c r="F220" s="75"/>
      <c r="G220" s="30" t="s">
        <v>592</v>
      </c>
      <c r="H220" s="48">
        <v>0.2</v>
      </c>
    </row>
    <row r="221" spans="1:9" s="11" customFormat="1" ht="25.15" hidden="1" customHeight="1" x14ac:dyDescent="0.2">
      <c r="A221" s="10">
        <v>126</v>
      </c>
      <c r="B221" s="30" t="s">
        <v>625</v>
      </c>
      <c r="C221" s="30"/>
      <c r="D221" s="30" t="s">
        <v>619</v>
      </c>
      <c r="E221" s="66">
        <v>0</v>
      </c>
      <c r="F221" s="75"/>
      <c r="G221" s="30" t="s">
        <v>593</v>
      </c>
      <c r="H221" s="19">
        <v>22000</v>
      </c>
    </row>
    <row r="222" spans="1:9" s="11" customFormat="1" ht="25.15" hidden="1" customHeight="1" x14ac:dyDescent="0.2">
      <c r="A222" s="10">
        <v>126</v>
      </c>
      <c r="B222" s="30" t="s">
        <v>626</v>
      </c>
      <c r="C222" s="78" t="s">
        <v>765</v>
      </c>
      <c r="D222" s="30" t="s">
        <v>622</v>
      </c>
      <c r="E222" s="66">
        <v>0</v>
      </c>
      <c r="F222" s="75"/>
      <c r="G222" s="30" t="s">
        <v>594</v>
      </c>
      <c r="H222" s="19">
        <v>3200</v>
      </c>
    </row>
    <row r="223" spans="1:9" s="11" customFormat="1" ht="25.15" hidden="1" customHeight="1" x14ac:dyDescent="0.2">
      <c r="A223" s="10">
        <v>126</v>
      </c>
      <c r="B223" s="30" t="s">
        <v>626</v>
      </c>
      <c r="C223" s="30"/>
      <c r="D223" s="30" t="s">
        <v>622</v>
      </c>
      <c r="E223" s="66">
        <v>0</v>
      </c>
      <c r="F223" s="75"/>
      <c r="G223" s="30" t="s">
        <v>595</v>
      </c>
      <c r="H223" s="19">
        <v>5000</v>
      </c>
    </row>
    <row r="224" spans="1:9" s="11" customFormat="1" ht="25.15" hidden="1" customHeight="1" x14ac:dyDescent="0.2">
      <c r="A224" s="10">
        <v>126</v>
      </c>
      <c r="B224" s="30" t="s">
        <v>625</v>
      </c>
      <c r="C224" s="30"/>
      <c r="D224" s="30" t="s">
        <v>619</v>
      </c>
      <c r="E224" s="66">
        <v>0</v>
      </c>
      <c r="F224" s="75"/>
      <c r="G224" s="30" t="s">
        <v>596</v>
      </c>
      <c r="H224" s="19"/>
    </row>
    <row r="225" spans="1:8" s="11" customFormat="1" ht="25.15" hidden="1" customHeight="1" x14ac:dyDescent="0.2">
      <c r="A225" s="10">
        <v>126</v>
      </c>
      <c r="B225" s="30" t="s">
        <v>625</v>
      </c>
      <c r="C225" s="30"/>
      <c r="D225" s="30" t="s">
        <v>619</v>
      </c>
      <c r="E225" s="66">
        <v>0</v>
      </c>
      <c r="F225" s="75"/>
      <c r="G225" s="30" t="s">
        <v>597</v>
      </c>
      <c r="H225" s="19"/>
    </row>
    <row r="226" spans="1:8" s="11" customFormat="1" ht="25.15" hidden="1" customHeight="1" x14ac:dyDescent="0.2">
      <c r="A226" s="10">
        <v>126</v>
      </c>
      <c r="B226" s="30" t="s">
        <v>625</v>
      </c>
      <c r="C226" s="30"/>
      <c r="D226" s="30" t="s">
        <v>619</v>
      </c>
      <c r="E226" s="66">
        <v>0</v>
      </c>
      <c r="F226" s="75"/>
      <c r="G226" s="30" t="s">
        <v>598</v>
      </c>
      <c r="H226" s="19"/>
    </row>
    <row r="227" spans="1:8" s="11" customFormat="1" ht="25.15" hidden="1" customHeight="1" x14ac:dyDescent="0.2">
      <c r="A227" s="10">
        <v>126</v>
      </c>
      <c r="B227" s="30" t="s">
        <v>625</v>
      </c>
      <c r="C227" s="30"/>
      <c r="D227" s="30" t="s">
        <v>624</v>
      </c>
      <c r="E227" s="66">
        <v>0</v>
      </c>
      <c r="F227" s="75"/>
      <c r="G227" s="30" t="s">
        <v>599</v>
      </c>
      <c r="H227" s="19">
        <v>20</v>
      </c>
    </row>
    <row r="228" spans="1:8" s="11" customFormat="1" ht="25.15" hidden="1" customHeight="1" x14ac:dyDescent="0.2">
      <c r="A228" s="10">
        <v>126</v>
      </c>
      <c r="B228" s="30" t="s">
        <v>625</v>
      </c>
      <c r="C228" s="30"/>
      <c r="D228" s="30" t="s">
        <v>621</v>
      </c>
      <c r="E228" s="66">
        <v>0</v>
      </c>
      <c r="F228" s="75"/>
      <c r="G228" s="30" t="s">
        <v>600</v>
      </c>
      <c r="H228" s="28">
        <v>0.21</v>
      </c>
    </row>
    <row r="229" spans="1:8" s="11" customFormat="1" ht="25.15" hidden="1" customHeight="1" x14ac:dyDescent="0.2">
      <c r="A229" s="10">
        <v>126</v>
      </c>
      <c r="B229" s="30" t="s">
        <v>625</v>
      </c>
      <c r="C229" s="30"/>
      <c r="D229" s="30" t="s">
        <v>619</v>
      </c>
      <c r="E229" s="66">
        <v>0</v>
      </c>
      <c r="F229" s="75"/>
      <c r="G229" s="30" t="s">
        <v>601</v>
      </c>
      <c r="H229" s="19">
        <v>49</v>
      </c>
    </row>
    <row r="230" spans="1:8" s="11" customFormat="1" ht="25.15" hidden="1" customHeight="1" x14ac:dyDescent="0.2">
      <c r="A230" s="10">
        <v>126</v>
      </c>
      <c r="B230" s="30" t="s">
        <v>625</v>
      </c>
      <c r="C230" s="30"/>
      <c r="D230" s="30" t="s">
        <v>619</v>
      </c>
      <c r="E230" s="66">
        <v>0</v>
      </c>
      <c r="F230" s="75"/>
      <c r="G230" s="30" t="s">
        <v>602</v>
      </c>
      <c r="H230" s="48">
        <v>34.9</v>
      </c>
    </row>
    <row r="231" spans="1:8" s="11" customFormat="1" ht="25.15" hidden="1" customHeight="1" x14ac:dyDescent="0.2">
      <c r="A231" s="10">
        <v>126</v>
      </c>
      <c r="B231" s="30" t="s">
        <v>626</v>
      </c>
      <c r="C231" s="30"/>
      <c r="D231" s="30" t="s">
        <v>622</v>
      </c>
      <c r="E231" s="66">
        <v>0</v>
      </c>
      <c r="F231" s="75"/>
      <c r="G231" s="30" t="s">
        <v>603</v>
      </c>
      <c r="H231" s="19">
        <v>590</v>
      </c>
    </row>
    <row r="232" spans="1:8" s="11" customFormat="1" ht="25.15" hidden="1" customHeight="1" x14ac:dyDescent="0.2">
      <c r="A232" s="10">
        <v>126</v>
      </c>
      <c r="B232" s="30" t="s">
        <v>625</v>
      </c>
      <c r="C232" s="30"/>
      <c r="D232" s="30" t="s">
        <v>619</v>
      </c>
      <c r="E232" s="66">
        <v>0</v>
      </c>
      <c r="F232" s="75"/>
      <c r="G232" s="30" t="s">
        <v>604</v>
      </c>
      <c r="H232" s="28">
        <v>1</v>
      </c>
    </row>
    <row r="233" spans="1:8" s="11" customFormat="1" ht="25.15" hidden="1" customHeight="1" x14ac:dyDescent="0.2">
      <c r="A233" s="10">
        <v>126</v>
      </c>
      <c r="B233" s="30" t="s">
        <v>625</v>
      </c>
      <c r="C233" s="30"/>
      <c r="D233" s="30" t="s">
        <v>623</v>
      </c>
      <c r="E233" s="66">
        <v>0</v>
      </c>
      <c r="F233" s="75"/>
      <c r="G233" s="30" t="s">
        <v>605</v>
      </c>
      <c r="H233" s="19"/>
    </row>
    <row r="234" spans="1:8" s="11" customFormat="1" ht="25.15" hidden="1" customHeight="1" x14ac:dyDescent="0.2">
      <c r="A234" s="10">
        <v>126</v>
      </c>
      <c r="B234" s="30" t="s">
        <v>627</v>
      </c>
      <c r="C234" s="30"/>
      <c r="D234" s="30" t="s">
        <v>624</v>
      </c>
      <c r="E234" s="66">
        <v>0</v>
      </c>
      <c r="F234" s="75"/>
      <c r="G234" s="30" t="s">
        <v>606</v>
      </c>
      <c r="H234" s="19">
        <v>454028</v>
      </c>
    </row>
    <row r="235" spans="1:8" s="11" customFormat="1" ht="25.15" hidden="1" customHeight="1" x14ac:dyDescent="0.2">
      <c r="A235" s="10">
        <v>126</v>
      </c>
      <c r="B235" s="30" t="s">
        <v>627</v>
      </c>
      <c r="C235" s="30"/>
      <c r="D235" s="30" t="s">
        <v>624</v>
      </c>
      <c r="E235" s="66">
        <v>0</v>
      </c>
      <c r="F235" s="75"/>
      <c r="G235" s="30" t="s">
        <v>607</v>
      </c>
      <c r="H235" s="19">
        <v>105689</v>
      </c>
    </row>
    <row r="236" spans="1:8" s="11" customFormat="1" ht="25.15" hidden="1" customHeight="1" x14ac:dyDescent="0.2">
      <c r="A236" s="10">
        <v>126</v>
      </c>
      <c r="B236" s="30" t="s">
        <v>625</v>
      </c>
      <c r="C236" s="30"/>
      <c r="D236" s="30" t="s">
        <v>619</v>
      </c>
      <c r="E236" s="66">
        <v>0</v>
      </c>
      <c r="F236" s="75"/>
      <c r="G236" s="30" t="s">
        <v>608</v>
      </c>
      <c r="H236" s="19">
        <v>8360000</v>
      </c>
    </row>
    <row r="237" spans="1:8" s="11" customFormat="1" ht="25.15" hidden="1" customHeight="1" x14ac:dyDescent="0.2">
      <c r="A237" s="10">
        <v>126</v>
      </c>
      <c r="B237" s="30" t="s">
        <v>625</v>
      </c>
      <c r="C237" s="30"/>
      <c r="D237" s="30" t="s">
        <v>619</v>
      </c>
      <c r="E237" s="66">
        <v>0</v>
      </c>
      <c r="F237" s="75"/>
      <c r="G237" s="30" t="s">
        <v>609</v>
      </c>
      <c r="H237" s="19">
        <v>2093500</v>
      </c>
    </row>
    <row r="238" spans="1:8" s="11" customFormat="1" ht="25.15" hidden="1" customHeight="1" x14ac:dyDescent="0.2">
      <c r="A238" s="10">
        <v>126</v>
      </c>
      <c r="B238" s="30" t="s">
        <v>625</v>
      </c>
      <c r="C238" s="30"/>
      <c r="D238" s="30" t="s">
        <v>619</v>
      </c>
      <c r="E238" s="66">
        <v>0</v>
      </c>
      <c r="F238" s="75"/>
      <c r="G238" s="30" t="s">
        <v>610</v>
      </c>
      <c r="H238" s="19">
        <v>16000</v>
      </c>
    </row>
    <row r="239" spans="1:8" s="11" customFormat="1" ht="25.15" hidden="1" customHeight="1" x14ac:dyDescent="0.2">
      <c r="A239" s="10">
        <v>126</v>
      </c>
      <c r="B239" s="30" t="s">
        <v>625</v>
      </c>
      <c r="C239" s="30"/>
      <c r="D239" s="30" t="s">
        <v>619</v>
      </c>
      <c r="E239" s="66">
        <v>0</v>
      </c>
      <c r="F239" s="75"/>
      <c r="G239" s="30" t="s">
        <v>611</v>
      </c>
      <c r="H239" s="19">
        <v>6000</v>
      </c>
    </row>
    <row r="240" spans="1:8" s="11" customFormat="1" ht="25.15" hidden="1" customHeight="1" x14ac:dyDescent="0.2">
      <c r="A240" s="10">
        <v>126</v>
      </c>
      <c r="B240" s="30" t="s">
        <v>625</v>
      </c>
      <c r="C240" s="30"/>
      <c r="D240" s="30" t="s">
        <v>619</v>
      </c>
      <c r="E240" s="66">
        <v>0</v>
      </c>
      <c r="F240" s="75"/>
      <c r="G240" s="30" t="s">
        <v>612</v>
      </c>
      <c r="H240" s="19">
        <v>13</v>
      </c>
    </row>
    <row r="241" spans="1:9" s="11" customFormat="1" ht="25.15" hidden="1" customHeight="1" x14ac:dyDescent="0.2">
      <c r="A241" s="10">
        <v>126</v>
      </c>
      <c r="B241" s="30" t="s">
        <v>627</v>
      </c>
      <c r="C241" s="78" t="s">
        <v>766</v>
      </c>
      <c r="D241" s="30" t="s">
        <v>624</v>
      </c>
      <c r="E241" s="66">
        <v>0</v>
      </c>
      <c r="F241" s="75"/>
      <c r="G241" s="30" t="s">
        <v>613</v>
      </c>
      <c r="H241" s="19">
        <v>100</v>
      </c>
    </row>
    <row r="242" spans="1:9" s="11" customFormat="1" ht="25.15" hidden="1" customHeight="1" x14ac:dyDescent="0.2">
      <c r="A242" s="10">
        <v>126</v>
      </c>
      <c r="B242" s="30" t="s">
        <v>625</v>
      </c>
      <c r="C242" s="30"/>
      <c r="D242" s="30" t="s">
        <v>623</v>
      </c>
      <c r="E242" s="66">
        <v>0</v>
      </c>
      <c r="F242" s="75"/>
      <c r="G242" s="30" t="s">
        <v>614</v>
      </c>
      <c r="H242" s="28">
        <v>0.21</v>
      </c>
    </row>
    <row r="243" spans="1:9" s="11" customFormat="1" ht="25.15" hidden="1" customHeight="1" x14ac:dyDescent="0.2">
      <c r="A243" s="10">
        <v>126</v>
      </c>
      <c r="B243" s="30" t="s">
        <v>625</v>
      </c>
      <c r="C243" s="30"/>
      <c r="D243" s="30" t="s">
        <v>619</v>
      </c>
      <c r="E243" s="66">
        <v>0</v>
      </c>
      <c r="F243" s="75"/>
      <c r="G243" s="30" t="s">
        <v>615</v>
      </c>
      <c r="H243" s="28">
        <v>1</v>
      </c>
    </row>
    <row r="244" spans="1:9" s="11" customFormat="1" ht="25.15" hidden="1" customHeight="1" x14ac:dyDescent="0.2">
      <c r="A244" s="10">
        <v>126</v>
      </c>
      <c r="B244" s="30" t="s">
        <v>626</v>
      </c>
      <c r="C244" s="30"/>
      <c r="D244" s="30" t="s">
        <v>622</v>
      </c>
      <c r="E244" s="66">
        <v>0</v>
      </c>
      <c r="F244" s="75"/>
      <c r="G244" s="30" t="s">
        <v>616</v>
      </c>
      <c r="H244" s="19">
        <v>38</v>
      </c>
    </row>
    <row r="245" spans="1:9" s="11" customFormat="1" ht="25.15" hidden="1" customHeight="1" x14ac:dyDescent="0.2">
      <c r="A245" s="10">
        <v>126</v>
      </c>
      <c r="B245" s="30" t="s">
        <v>625</v>
      </c>
      <c r="C245" s="30"/>
      <c r="D245" s="30" t="s">
        <v>619</v>
      </c>
      <c r="E245" s="66">
        <v>0</v>
      </c>
      <c r="F245" s="75"/>
      <c r="G245" s="30" t="s">
        <v>617</v>
      </c>
      <c r="H245" s="28"/>
    </row>
    <row r="246" spans="1:9" s="11" customFormat="1" ht="25.15" hidden="1" customHeight="1" x14ac:dyDescent="0.2">
      <c r="A246" s="10">
        <v>126</v>
      </c>
      <c r="B246" s="30" t="s">
        <v>625</v>
      </c>
      <c r="C246" s="30"/>
      <c r="D246" s="30" t="s">
        <v>621</v>
      </c>
      <c r="E246" s="66">
        <v>0</v>
      </c>
      <c r="F246" s="75"/>
      <c r="G246" s="30" t="s">
        <v>618</v>
      </c>
      <c r="H246" s="28">
        <v>1</v>
      </c>
    </row>
    <row r="247" spans="1:9" s="11" customFormat="1" ht="25.15" hidden="1" customHeight="1" x14ac:dyDescent="0.2">
      <c r="A247" s="10">
        <v>127</v>
      </c>
      <c r="B247" s="22" t="s">
        <v>207</v>
      </c>
      <c r="C247" s="87" t="s">
        <v>767</v>
      </c>
      <c r="D247" s="22" t="s">
        <v>645</v>
      </c>
      <c r="E247" s="372">
        <v>19879537500</v>
      </c>
      <c r="F247" s="354">
        <f>E247/$I$247</f>
        <v>0.60776305433109279</v>
      </c>
      <c r="G247" s="14" t="s">
        <v>208</v>
      </c>
      <c r="H247" s="19">
        <v>400000</v>
      </c>
      <c r="I247" s="73">
        <f>SUM(E247:E249)</f>
        <v>32709355000</v>
      </c>
    </row>
    <row r="248" spans="1:9" s="11" customFormat="1" ht="25.15" hidden="1" customHeight="1" x14ac:dyDescent="0.2">
      <c r="A248" s="10">
        <v>127</v>
      </c>
      <c r="B248" s="22" t="s">
        <v>207</v>
      </c>
      <c r="C248" s="22"/>
      <c r="D248" s="22" t="s">
        <v>645</v>
      </c>
      <c r="E248" s="372"/>
      <c r="F248" s="356"/>
      <c r="G248" s="14" t="s">
        <v>209</v>
      </c>
      <c r="H248" s="19">
        <v>850000</v>
      </c>
    </row>
    <row r="249" spans="1:9" s="11" customFormat="1" ht="25.15" hidden="1" customHeight="1" x14ac:dyDescent="0.2">
      <c r="A249" s="10">
        <v>127</v>
      </c>
      <c r="B249" s="22" t="s">
        <v>207</v>
      </c>
      <c r="C249" s="22"/>
      <c r="D249" s="22" t="s">
        <v>646</v>
      </c>
      <c r="E249" s="67">
        <v>12829817500</v>
      </c>
      <c r="F249" s="9">
        <f>E249/$I$247</f>
        <v>0.39223694566890727</v>
      </c>
      <c r="G249" s="14" t="s">
        <v>210</v>
      </c>
      <c r="H249" s="19">
        <v>450000</v>
      </c>
    </row>
    <row r="250" spans="1:9" s="11" customFormat="1" ht="25.15" hidden="1" customHeight="1" x14ac:dyDescent="0.2">
      <c r="A250" s="10">
        <v>131</v>
      </c>
      <c r="B250" s="30" t="s">
        <v>214</v>
      </c>
      <c r="C250" s="78" t="s">
        <v>768</v>
      </c>
      <c r="D250" s="30" t="s">
        <v>211</v>
      </c>
      <c r="E250" s="59">
        <v>77224222000</v>
      </c>
      <c r="F250" s="9">
        <f>E250/$I$250</f>
        <v>0.33333333333333331</v>
      </c>
      <c r="G250" s="30" t="s">
        <v>983</v>
      </c>
      <c r="H250" s="19"/>
      <c r="I250" s="73">
        <f>SUM(E250:E252)</f>
        <v>231672666000</v>
      </c>
    </row>
    <row r="251" spans="1:9" s="11" customFormat="1" ht="25.15" hidden="1" customHeight="1" x14ac:dyDescent="0.2">
      <c r="A251" s="10">
        <v>131</v>
      </c>
      <c r="B251" s="30" t="s">
        <v>214</v>
      </c>
      <c r="C251" s="78" t="s">
        <v>769</v>
      </c>
      <c r="D251" s="30" t="s">
        <v>212</v>
      </c>
      <c r="E251" s="59">
        <v>77224222000</v>
      </c>
      <c r="F251" s="9">
        <f>E251/$I$250</f>
        <v>0.33333333333333331</v>
      </c>
      <c r="G251" s="30" t="s">
        <v>984</v>
      </c>
      <c r="H251" s="19"/>
    </row>
    <row r="252" spans="1:9" s="11" customFormat="1" ht="25.15" hidden="1" customHeight="1" x14ac:dyDescent="0.2">
      <c r="A252" s="10">
        <v>131</v>
      </c>
      <c r="B252" s="30" t="s">
        <v>770</v>
      </c>
      <c r="C252" s="30"/>
      <c r="D252" s="30" t="s">
        <v>213</v>
      </c>
      <c r="E252" s="67">
        <v>77224222000</v>
      </c>
      <c r="F252" s="9">
        <f>E252/$I$250</f>
        <v>0.33333333333333331</v>
      </c>
      <c r="G252" s="30" t="s">
        <v>985</v>
      </c>
      <c r="H252" s="19"/>
    </row>
    <row r="253" spans="1:9" s="11" customFormat="1" ht="25.15" hidden="1" customHeight="1" x14ac:dyDescent="0.2">
      <c r="A253" s="10">
        <v>136</v>
      </c>
      <c r="B253" s="373" t="s">
        <v>215</v>
      </c>
      <c r="C253" s="78" t="s">
        <v>771</v>
      </c>
      <c r="D253" s="373" t="s">
        <v>221</v>
      </c>
      <c r="E253" s="372">
        <v>2689610800</v>
      </c>
      <c r="F253" s="354">
        <f>E253/$I$253</f>
        <v>0.22049507241073044</v>
      </c>
      <c r="G253" s="373" t="s">
        <v>216</v>
      </c>
      <c r="H253" s="374">
        <v>0.83</v>
      </c>
      <c r="I253" s="73">
        <f>SUM(E253:E267)</f>
        <v>12198054000</v>
      </c>
    </row>
    <row r="254" spans="1:9" s="11" customFormat="1" ht="25.15" hidden="1" customHeight="1" x14ac:dyDescent="0.2">
      <c r="A254" s="10">
        <v>136</v>
      </c>
      <c r="B254" s="373"/>
      <c r="C254" s="30"/>
      <c r="D254" s="373"/>
      <c r="E254" s="372"/>
      <c r="F254" s="355"/>
      <c r="G254" s="373"/>
      <c r="H254" s="374"/>
    </row>
    <row r="255" spans="1:9" s="11" customFormat="1" ht="25.15" hidden="1" customHeight="1" x14ac:dyDescent="0.2">
      <c r="A255" s="10">
        <v>136</v>
      </c>
      <c r="B255" s="373"/>
      <c r="C255" s="30"/>
      <c r="D255" s="373"/>
      <c r="E255" s="372"/>
      <c r="F255" s="356"/>
      <c r="G255" s="373"/>
      <c r="H255" s="374"/>
    </row>
    <row r="256" spans="1:9" s="11" customFormat="1" ht="25.15" hidden="1" customHeight="1" x14ac:dyDescent="0.2">
      <c r="A256" s="10">
        <v>136</v>
      </c>
      <c r="B256" s="373"/>
      <c r="C256" s="30"/>
      <c r="D256" s="373" t="s">
        <v>222</v>
      </c>
      <c r="E256" s="372">
        <v>2689610800</v>
      </c>
      <c r="F256" s="354">
        <f>E256/$I$253</f>
        <v>0.22049507241073044</v>
      </c>
      <c r="G256" s="373" t="s">
        <v>217</v>
      </c>
      <c r="H256" s="371">
        <v>2500</v>
      </c>
    </row>
    <row r="257" spans="1:8" s="11" customFormat="1" ht="25.15" hidden="1" customHeight="1" x14ac:dyDescent="0.2">
      <c r="A257" s="10">
        <v>136</v>
      </c>
      <c r="B257" s="373"/>
      <c r="C257" s="30"/>
      <c r="D257" s="373"/>
      <c r="E257" s="372"/>
      <c r="F257" s="355"/>
      <c r="G257" s="373"/>
      <c r="H257" s="371"/>
    </row>
    <row r="258" spans="1:8" s="11" customFormat="1" ht="25.15" hidden="1" customHeight="1" x14ac:dyDescent="0.2">
      <c r="A258" s="10">
        <v>136</v>
      </c>
      <c r="B258" s="373"/>
      <c r="C258" s="30"/>
      <c r="D258" s="373"/>
      <c r="E258" s="372"/>
      <c r="F258" s="356"/>
      <c r="G258" s="373"/>
      <c r="H258" s="371"/>
    </row>
    <row r="259" spans="1:8" s="11" customFormat="1" ht="25.15" hidden="1" customHeight="1" x14ac:dyDescent="0.2">
      <c r="A259" s="10">
        <v>136</v>
      </c>
      <c r="B259" s="373"/>
      <c r="C259" s="30"/>
      <c r="D259" s="373" t="s">
        <v>223</v>
      </c>
      <c r="E259" s="372">
        <v>2689610800</v>
      </c>
      <c r="F259" s="354">
        <f>E259/$I$253</f>
        <v>0.22049507241073044</v>
      </c>
      <c r="G259" s="373" t="s">
        <v>218</v>
      </c>
      <c r="H259" s="371">
        <v>1000</v>
      </c>
    </row>
    <row r="260" spans="1:8" s="11" customFormat="1" ht="25.15" hidden="1" customHeight="1" x14ac:dyDescent="0.2">
      <c r="A260" s="10">
        <v>136</v>
      </c>
      <c r="B260" s="373"/>
      <c r="C260" s="30"/>
      <c r="D260" s="373"/>
      <c r="E260" s="372"/>
      <c r="F260" s="355"/>
      <c r="G260" s="373"/>
      <c r="H260" s="371"/>
    </row>
    <row r="261" spans="1:8" s="11" customFormat="1" ht="25.15" hidden="1" customHeight="1" x14ac:dyDescent="0.2">
      <c r="A261" s="10">
        <v>136</v>
      </c>
      <c r="B261" s="373"/>
      <c r="C261" s="30"/>
      <c r="D261" s="373"/>
      <c r="E261" s="372"/>
      <c r="F261" s="356"/>
      <c r="G261" s="373"/>
      <c r="H261" s="371"/>
    </row>
    <row r="262" spans="1:8" s="11" customFormat="1" ht="25.15" hidden="1" customHeight="1" x14ac:dyDescent="0.2">
      <c r="A262" s="10">
        <v>136</v>
      </c>
      <c r="B262" s="373"/>
      <c r="C262" s="30"/>
      <c r="D262" s="373" t="s">
        <v>224</v>
      </c>
      <c r="E262" s="372">
        <v>2689610800</v>
      </c>
      <c r="F262" s="354">
        <f>E262/$I$253</f>
        <v>0.22049507241073044</v>
      </c>
      <c r="G262" s="373" t="s">
        <v>219</v>
      </c>
      <c r="H262" s="371">
        <v>2</v>
      </c>
    </row>
    <row r="263" spans="1:8" s="11" customFormat="1" ht="25.15" hidden="1" customHeight="1" x14ac:dyDescent="0.2">
      <c r="A263" s="10">
        <v>136</v>
      </c>
      <c r="B263" s="373"/>
      <c r="C263" s="30"/>
      <c r="D263" s="373"/>
      <c r="E263" s="372"/>
      <c r="F263" s="355"/>
      <c r="G263" s="373"/>
      <c r="H263" s="371"/>
    </row>
    <row r="264" spans="1:8" s="11" customFormat="1" ht="25.15" hidden="1" customHeight="1" x14ac:dyDescent="0.2">
      <c r="A264" s="10">
        <v>136</v>
      </c>
      <c r="B264" s="373"/>
      <c r="C264" s="30"/>
      <c r="D264" s="373"/>
      <c r="E264" s="372"/>
      <c r="F264" s="356"/>
      <c r="G264" s="373"/>
      <c r="H264" s="371"/>
    </row>
    <row r="265" spans="1:8" s="11" customFormat="1" ht="25.15" hidden="1" customHeight="1" x14ac:dyDescent="0.2">
      <c r="A265" s="10">
        <v>136</v>
      </c>
      <c r="B265" s="373"/>
      <c r="C265" s="30"/>
      <c r="D265" s="373" t="s">
        <v>225</v>
      </c>
      <c r="E265" s="372">
        <v>1439610800</v>
      </c>
      <c r="F265" s="354">
        <f>E265/$I$253</f>
        <v>0.11801971035707827</v>
      </c>
      <c r="G265" s="373" t="s">
        <v>220</v>
      </c>
      <c r="H265" s="371">
        <v>957</v>
      </c>
    </row>
    <row r="266" spans="1:8" s="11" customFormat="1" ht="25.15" hidden="1" customHeight="1" x14ac:dyDescent="0.2">
      <c r="A266" s="10">
        <v>136</v>
      </c>
      <c r="B266" s="373"/>
      <c r="C266" s="30"/>
      <c r="D266" s="373"/>
      <c r="E266" s="372"/>
      <c r="F266" s="355"/>
      <c r="G266" s="373"/>
      <c r="H266" s="371"/>
    </row>
    <row r="267" spans="1:8" s="11" customFormat="1" ht="25.15" hidden="1" customHeight="1" x14ac:dyDescent="0.2">
      <c r="A267" s="10">
        <v>136</v>
      </c>
      <c r="B267" s="373"/>
      <c r="C267" s="30"/>
      <c r="D267" s="373"/>
      <c r="E267" s="372"/>
      <c r="F267" s="356"/>
      <c r="G267" s="373"/>
      <c r="H267" s="371"/>
    </row>
    <row r="268" spans="1:8" s="11" customFormat="1" ht="25.15" hidden="1" customHeight="1" x14ac:dyDescent="0.2">
      <c r="A268" s="10">
        <v>137</v>
      </c>
      <c r="B268" s="30" t="s">
        <v>628</v>
      </c>
      <c r="C268" s="78" t="s">
        <v>772</v>
      </c>
      <c r="D268" s="30" t="s">
        <v>629</v>
      </c>
      <c r="E268" s="67">
        <v>0</v>
      </c>
      <c r="F268" s="9"/>
      <c r="G268" s="30" t="s">
        <v>630</v>
      </c>
      <c r="H268" s="19"/>
    </row>
    <row r="269" spans="1:8" s="11" customFormat="1" ht="25.15" hidden="1" customHeight="1" x14ac:dyDescent="0.2">
      <c r="A269" s="10">
        <v>137</v>
      </c>
      <c r="B269" s="30" t="s">
        <v>628</v>
      </c>
      <c r="C269" s="78" t="s">
        <v>773</v>
      </c>
      <c r="D269" s="30" t="s">
        <v>629</v>
      </c>
      <c r="E269" s="67">
        <v>0</v>
      </c>
      <c r="F269" s="9"/>
      <c r="G269" s="30" t="s">
        <v>631</v>
      </c>
      <c r="H269" s="19"/>
    </row>
    <row r="270" spans="1:8" s="11" customFormat="1" ht="25.15" hidden="1" customHeight="1" x14ac:dyDescent="0.2">
      <c r="A270" s="10">
        <v>137</v>
      </c>
      <c r="B270" s="30" t="s">
        <v>628</v>
      </c>
      <c r="C270" s="78" t="s">
        <v>774</v>
      </c>
      <c r="D270" s="30" t="s">
        <v>629</v>
      </c>
      <c r="E270" s="67">
        <v>0</v>
      </c>
      <c r="F270" s="9"/>
      <c r="G270" s="30" t="s">
        <v>632</v>
      </c>
      <c r="H270" s="19"/>
    </row>
    <row r="271" spans="1:8" s="11" customFormat="1" ht="25.15" hidden="1" customHeight="1" x14ac:dyDescent="0.2">
      <c r="A271" s="10">
        <v>137</v>
      </c>
      <c r="B271" s="30" t="s">
        <v>628</v>
      </c>
      <c r="C271" s="78" t="s">
        <v>775</v>
      </c>
      <c r="D271" s="30" t="s">
        <v>633</v>
      </c>
      <c r="E271" s="67">
        <v>0</v>
      </c>
      <c r="F271" s="9"/>
      <c r="G271" s="30" t="s">
        <v>634</v>
      </c>
      <c r="H271" s="19"/>
    </row>
    <row r="272" spans="1:8" s="11" customFormat="1" ht="25.15" hidden="1" customHeight="1" x14ac:dyDescent="0.2">
      <c r="A272" s="10">
        <v>137</v>
      </c>
      <c r="B272" s="30" t="s">
        <v>628</v>
      </c>
      <c r="C272" s="78" t="s">
        <v>776</v>
      </c>
      <c r="D272" s="30" t="s">
        <v>633</v>
      </c>
      <c r="E272" s="67">
        <v>0</v>
      </c>
      <c r="F272" s="9"/>
      <c r="G272" s="30" t="s">
        <v>635</v>
      </c>
      <c r="H272" s="19"/>
    </row>
    <row r="273" spans="1:9" s="11" customFormat="1" ht="25.15" hidden="1" customHeight="1" x14ac:dyDescent="0.2">
      <c r="A273" s="10">
        <v>137</v>
      </c>
      <c r="B273" s="30" t="s">
        <v>628</v>
      </c>
      <c r="C273" s="30"/>
      <c r="D273" s="30" t="s">
        <v>636</v>
      </c>
      <c r="E273" s="67">
        <v>0</v>
      </c>
      <c r="F273" s="9"/>
      <c r="G273" s="30" t="s">
        <v>637</v>
      </c>
      <c r="H273" s="19"/>
    </row>
    <row r="274" spans="1:9" s="11" customFormat="1" ht="25.15" hidden="1" customHeight="1" x14ac:dyDescent="0.2">
      <c r="A274" s="10">
        <v>137</v>
      </c>
      <c r="B274" s="30" t="s">
        <v>628</v>
      </c>
      <c r="C274" s="30"/>
      <c r="D274" s="30" t="s">
        <v>636</v>
      </c>
      <c r="E274" s="67">
        <v>0</v>
      </c>
      <c r="F274" s="9"/>
      <c r="G274" s="30" t="s">
        <v>638</v>
      </c>
      <c r="H274" s="19"/>
    </row>
    <row r="275" spans="1:9" s="11" customFormat="1" ht="25.15" hidden="1" customHeight="1" x14ac:dyDescent="0.2">
      <c r="A275" s="10">
        <v>137</v>
      </c>
      <c r="B275" s="30" t="s">
        <v>628</v>
      </c>
      <c r="C275" s="30"/>
      <c r="D275" s="30" t="s">
        <v>639</v>
      </c>
      <c r="E275" s="67">
        <v>0</v>
      </c>
      <c r="F275" s="9"/>
      <c r="G275" s="30" t="s">
        <v>640</v>
      </c>
      <c r="H275" s="19"/>
    </row>
    <row r="276" spans="1:9" s="11" customFormat="1" ht="25.15" hidden="1" customHeight="1" x14ac:dyDescent="0.2">
      <c r="A276" s="10">
        <v>137</v>
      </c>
      <c r="B276" s="30" t="s">
        <v>628</v>
      </c>
      <c r="C276" s="30"/>
      <c r="D276" s="30" t="s">
        <v>641</v>
      </c>
      <c r="E276" s="67">
        <v>0</v>
      </c>
      <c r="F276" s="9"/>
      <c r="G276" s="30" t="s">
        <v>642</v>
      </c>
      <c r="H276" s="19"/>
    </row>
    <row r="277" spans="1:9" s="11" customFormat="1" ht="25.15" hidden="1" customHeight="1" x14ac:dyDescent="0.2">
      <c r="A277" s="10">
        <v>137</v>
      </c>
      <c r="B277" s="30" t="s">
        <v>628</v>
      </c>
      <c r="C277" s="30"/>
      <c r="D277" s="30" t="s">
        <v>641</v>
      </c>
      <c r="E277" s="67">
        <v>0</v>
      </c>
      <c r="F277" s="9"/>
      <c r="G277" s="30" t="s">
        <v>643</v>
      </c>
      <c r="H277" s="19"/>
    </row>
    <row r="278" spans="1:9" s="11" customFormat="1" ht="25.15" hidden="1" customHeight="1" x14ac:dyDescent="0.2">
      <c r="A278" s="10">
        <v>137</v>
      </c>
      <c r="B278" s="30" t="s">
        <v>628</v>
      </c>
      <c r="C278" s="30"/>
      <c r="D278" s="30" t="s">
        <v>641</v>
      </c>
      <c r="E278" s="67">
        <v>0</v>
      </c>
      <c r="F278" s="9"/>
      <c r="G278" s="30" t="s">
        <v>644</v>
      </c>
      <c r="H278" s="19"/>
    </row>
    <row r="279" spans="1:9" s="11" customFormat="1" ht="25.15" hidden="1" customHeight="1" x14ac:dyDescent="0.2">
      <c r="A279" s="10">
        <v>200</v>
      </c>
      <c r="B279" s="30" t="s">
        <v>226</v>
      </c>
      <c r="C279" s="78" t="s">
        <v>777</v>
      </c>
      <c r="D279" s="30" t="s">
        <v>227</v>
      </c>
      <c r="E279" s="60">
        <v>12249861500</v>
      </c>
      <c r="F279" s="75">
        <f>E279/$I$279</f>
        <v>0.17177446019195458</v>
      </c>
      <c r="G279" s="30" t="s">
        <v>228</v>
      </c>
      <c r="H279" s="19">
        <v>290</v>
      </c>
      <c r="I279" s="73">
        <f>SUM(E279:E289)</f>
        <v>71313637000</v>
      </c>
    </row>
    <row r="280" spans="1:9" s="11" customFormat="1" ht="25.15" hidden="1" customHeight="1" x14ac:dyDescent="0.2">
      <c r="A280" s="10">
        <v>200</v>
      </c>
      <c r="B280" s="30" t="s">
        <v>226</v>
      </c>
      <c r="C280" s="78" t="s">
        <v>778</v>
      </c>
      <c r="D280" s="30" t="s">
        <v>229</v>
      </c>
      <c r="E280" s="60">
        <v>252000000</v>
      </c>
      <c r="F280" s="75">
        <f t="shared" ref="F280:F289" si="5">E280/$I$279</f>
        <v>3.5336859905209994E-3</v>
      </c>
      <c r="G280" s="30" t="s">
        <v>230</v>
      </c>
      <c r="H280" s="19">
        <v>88</v>
      </c>
    </row>
    <row r="281" spans="1:9" s="11" customFormat="1" ht="25.15" hidden="1" customHeight="1" x14ac:dyDescent="0.2">
      <c r="A281" s="10">
        <v>200</v>
      </c>
      <c r="B281" s="30" t="s">
        <v>226</v>
      </c>
      <c r="C281" s="78" t="s">
        <v>779</v>
      </c>
      <c r="D281" s="30" t="s">
        <v>231</v>
      </c>
      <c r="E281" s="60">
        <v>102541750</v>
      </c>
      <c r="F281" s="75">
        <f t="shared" si="5"/>
        <v>1.4378981961051854E-3</v>
      </c>
      <c r="G281" s="30" t="s">
        <v>232</v>
      </c>
      <c r="H281" s="19">
        <v>150</v>
      </c>
    </row>
    <row r="282" spans="1:9" s="11" customFormat="1" ht="25.15" hidden="1" customHeight="1" x14ac:dyDescent="0.2">
      <c r="A282" s="10">
        <v>200</v>
      </c>
      <c r="B282" s="30" t="s">
        <v>226</v>
      </c>
      <c r="C282" s="78" t="s">
        <v>780</v>
      </c>
      <c r="D282" s="30" t="s">
        <v>233</v>
      </c>
      <c r="E282" s="60">
        <v>17056342654</v>
      </c>
      <c r="F282" s="75">
        <f t="shared" si="5"/>
        <v>0.23917364716653</v>
      </c>
      <c r="G282" s="30" t="s">
        <v>234</v>
      </c>
      <c r="H282" s="19">
        <v>3</v>
      </c>
    </row>
    <row r="283" spans="1:9" s="11" customFormat="1" ht="25.15" hidden="1" customHeight="1" x14ac:dyDescent="0.2">
      <c r="A283" s="10">
        <v>200</v>
      </c>
      <c r="B283" s="30" t="s">
        <v>226</v>
      </c>
      <c r="C283" s="30"/>
      <c r="D283" s="30" t="s">
        <v>235</v>
      </c>
      <c r="E283" s="60">
        <v>84000000</v>
      </c>
      <c r="F283" s="75">
        <f t="shared" si="5"/>
        <v>1.1778953301736666E-3</v>
      </c>
      <c r="G283" s="30" t="s">
        <v>236</v>
      </c>
      <c r="H283" s="19">
        <v>80</v>
      </c>
    </row>
    <row r="284" spans="1:9" s="11" customFormat="1" ht="25.15" hidden="1" customHeight="1" x14ac:dyDescent="0.2">
      <c r="A284" s="10">
        <v>200</v>
      </c>
      <c r="B284" s="30" t="s">
        <v>226</v>
      </c>
      <c r="C284" s="30"/>
      <c r="D284" s="30" t="s">
        <v>237</v>
      </c>
      <c r="E284" s="60">
        <v>3526142596</v>
      </c>
      <c r="F284" s="75">
        <f t="shared" si="5"/>
        <v>4.9445558301843447E-2</v>
      </c>
      <c r="G284" s="30" t="s">
        <v>238</v>
      </c>
      <c r="H284" s="19">
        <v>563</v>
      </c>
    </row>
    <row r="285" spans="1:9" s="11" customFormat="1" ht="25.15" hidden="1" customHeight="1" x14ac:dyDescent="0.2">
      <c r="A285" s="10">
        <v>200</v>
      </c>
      <c r="B285" s="30" t="s">
        <v>226</v>
      </c>
      <c r="C285" s="30"/>
      <c r="D285" s="30" t="s">
        <v>239</v>
      </c>
      <c r="E285" s="60">
        <v>7330979222.2399998</v>
      </c>
      <c r="F285" s="75">
        <f t="shared" si="5"/>
        <v>0.10279912132710325</v>
      </c>
      <c r="G285" s="30" t="s">
        <v>240</v>
      </c>
      <c r="H285" s="19">
        <v>850</v>
      </c>
    </row>
    <row r="286" spans="1:9" s="11" customFormat="1" ht="25.15" hidden="1" customHeight="1" x14ac:dyDescent="0.2">
      <c r="A286" s="10">
        <v>200</v>
      </c>
      <c r="B286" s="30" t="s">
        <v>226</v>
      </c>
      <c r="C286" s="30"/>
      <c r="D286" s="30" t="s">
        <v>241</v>
      </c>
      <c r="E286" s="60">
        <v>311250000</v>
      </c>
      <c r="F286" s="75">
        <f t="shared" si="5"/>
        <v>4.3645228751970676E-3</v>
      </c>
      <c r="G286" s="30" t="s">
        <v>242</v>
      </c>
      <c r="H286" s="19">
        <v>63</v>
      </c>
    </row>
    <row r="287" spans="1:9" s="11" customFormat="1" ht="25.15" hidden="1" customHeight="1" x14ac:dyDescent="0.2">
      <c r="A287" s="10">
        <v>200</v>
      </c>
      <c r="B287" s="30" t="s">
        <v>226</v>
      </c>
      <c r="C287" s="30"/>
      <c r="D287" s="30" t="s">
        <v>243</v>
      </c>
      <c r="E287" s="60">
        <v>2105875886</v>
      </c>
      <c r="F287" s="75">
        <f t="shared" si="5"/>
        <v>2.9529778238627766E-2</v>
      </c>
      <c r="G287" s="30" t="s">
        <v>244</v>
      </c>
      <c r="H287" s="19">
        <v>468</v>
      </c>
    </row>
    <row r="288" spans="1:9" s="11" customFormat="1" ht="25.15" hidden="1" customHeight="1" x14ac:dyDescent="0.2">
      <c r="A288" s="10">
        <v>200</v>
      </c>
      <c r="B288" s="30" t="s">
        <v>226</v>
      </c>
      <c r="C288" s="30"/>
      <c r="D288" s="30" t="s">
        <v>245</v>
      </c>
      <c r="E288" s="60">
        <v>336940141.75999999</v>
      </c>
      <c r="F288" s="75">
        <f t="shared" si="5"/>
        <v>4.7247645181804424E-3</v>
      </c>
      <c r="G288" s="30" t="s">
        <v>246</v>
      </c>
      <c r="H288" s="19">
        <v>77</v>
      </c>
    </row>
    <row r="289" spans="1:9" s="11" customFormat="1" ht="25.15" hidden="1" customHeight="1" x14ac:dyDescent="0.2">
      <c r="A289" s="10">
        <v>200</v>
      </c>
      <c r="B289" s="30" t="s">
        <v>226</v>
      </c>
      <c r="C289" s="30"/>
      <c r="D289" s="30" t="s">
        <v>247</v>
      </c>
      <c r="E289" s="60">
        <v>27957703250</v>
      </c>
      <c r="F289" s="75">
        <f t="shared" si="5"/>
        <v>0.39203866786376357</v>
      </c>
      <c r="G289" s="30" t="s">
        <v>248</v>
      </c>
      <c r="H289" s="19">
        <v>2</v>
      </c>
    </row>
    <row r="290" spans="1:9" s="11" customFormat="1" ht="25.15" hidden="1" customHeight="1" x14ac:dyDescent="0.2">
      <c r="A290" s="10">
        <v>201</v>
      </c>
      <c r="B290" s="22" t="s">
        <v>249</v>
      </c>
      <c r="C290" s="78" t="s">
        <v>781</v>
      </c>
      <c r="D290" s="22" t="s">
        <v>250</v>
      </c>
      <c r="E290" s="67">
        <v>0</v>
      </c>
      <c r="F290" s="9">
        <f>E290/$I$290</f>
        <v>0</v>
      </c>
      <c r="G290" s="14" t="s">
        <v>251</v>
      </c>
      <c r="H290" s="54">
        <v>1</v>
      </c>
      <c r="I290" s="73">
        <f>SUM(E290:E312)</f>
        <v>2648035083198</v>
      </c>
    </row>
    <row r="291" spans="1:9" s="11" customFormat="1" ht="25.15" hidden="1" customHeight="1" x14ac:dyDescent="0.2">
      <c r="A291" s="10">
        <v>201</v>
      </c>
      <c r="B291" s="22" t="s">
        <v>249</v>
      </c>
      <c r="C291" s="78" t="s">
        <v>782</v>
      </c>
      <c r="D291" s="22" t="s">
        <v>252</v>
      </c>
      <c r="E291" s="351">
        <v>16240885248</v>
      </c>
      <c r="F291" s="354">
        <f>E291/$I$290</f>
        <v>6.1331835635599205E-3</v>
      </c>
      <c r="G291" s="14" t="s">
        <v>253</v>
      </c>
      <c r="H291" s="31">
        <v>17000</v>
      </c>
    </row>
    <row r="292" spans="1:9" s="11" customFormat="1" ht="25.15" hidden="1" customHeight="1" x14ac:dyDescent="0.2">
      <c r="A292" s="10">
        <v>201</v>
      </c>
      <c r="B292" s="22" t="s">
        <v>249</v>
      </c>
      <c r="C292" s="78" t="s">
        <v>783</v>
      </c>
      <c r="D292" s="22" t="s">
        <v>252</v>
      </c>
      <c r="E292" s="352"/>
      <c r="F292" s="355"/>
      <c r="G292" s="14" t="s">
        <v>260</v>
      </c>
      <c r="H292" s="54">
        <v>0.2</v>
      </c>
    </row>
    <row r="293" spans="1:9" s="11" customFormat="1" ht="25.15" hidden="1" customHeight="1" x14ac:dyDescent="0.2">
      <c r="A293" s="10">
        <v>201</v>
      </c>
      <c r="B293" s="22" t="s">
        <v>249</v>
      </c>
      <c r="C293" s="78" t="s">
        <v>784</v>
      </c>
      <c r="D293" s="22" t="s">
        <v>252</v>
      </c>
      <c r="E293" s="352"/>
      <c r="F293" s="355"/>
      <c r="G293" s="14" t="s">
        <v>261</v>
      </c>
      <c r="H293" s="54">
        <v>0.2</v>
      </c>
    </row>
    <row r="294" spans="1:9" s="11" customFormat="1" ht="25.15" hidden="1" customHeight="1" x14ac:dyDescent="0.2">
      <c r="A294" s="10">
        <v>201</v>
      </c>
      <c r="B294" s="22" t="s">
        <v>249</v>
      </c>
      <c r="C294" s="78" t="s">
        <v>785</v>
      </c>
      <c r="D294" s="22" t="s">
        <v>252</v>
      </c>
      <c r="E294" s="352"/>
      <c r="F294" s="355"/>
      <c r="G294" s="14" t="s">
        <v>262</v>
      </c>
      <c r="H294" s="54">
        <v>0.85</v>
      </c>
    </row>
    <row r="295" spans="1:9" s="11" customFormat="1" ht="25.15" hidden="1" customHeight="1" x14ac:dyDescent="0.2">
      <c r="A295" s="10">
        <v>201</v>
      </c>
      <c r="B295" s="22" t="s">
        <v>249</v>
      </c>
      <c r="C295" s="78" t="s">
        <v>786</v>
      </c>
      <c r="D295" s="22" t="s">
        <v>252</v>
      </c>
      <c r="E295" s="352"/>
      <c r="F295" s="355"/>
      <c r="G295" s="14" t="s">
        <v>263</v>
      </c>
      <c r="H295" s="31">
        <v>4135</v>
      </c>
    </row>
    <row r="296" spans="1:9" s="11" customFormat="1" ht="25.15" hidden="1" customHeight="1" x14ac:dyDescent="0.2">
      <c r="A296" s="10">
        <v>201</v>
      </c>
      <c r="B296" s="22" t="s">
        <v>249</v>
      </c>
      <c r="C296" s="78" t="s">
        <v>787</v>
      </c>
      <c r="D296" s="22" t="s">
        <v>252</v>
      </c>
      <c r="E296" s="352"/>
      <c r="F296" s="355"/>
      <c r="G296" s="14" t="s">
        <v>264</v>
      </c>
      <c r="H296" s="12">
        <v>5</v>
      </c>
    </row>
    <row r="297" spans="1:9" s="11" customFormat="1" ht="25.15" hidden="1" customHeight="1" x14ac:dyDescent="0.2">
      <c r="A297" s="10">
        <v>201</v>
      </c>
      <c r="B297" s="22" t="s">
        <v>249</v>
      </c>
      <c r="C297" s="78" t="s">
        <v>788</v>
      </c>
      <c r="D297" s="22" t="s">
        <v>252</v>
      </c>
      <c r="E297" s="352"/>
      <c r="F297" s="355"/>
      <c r="G297" s="14" t="s">
        <v>265</v>
      </c>
      <c r="H297" s="54">
        <v>7.0000000000000007E-2</v>
      </c>
    </row>
    <row r="298" spans="1:9" s="11" customFormat="1" ht="25.15" hidden="1" customHeight="1" x14ac:dyDescent="0.2">
      <c r="A298" s="10">
        <v>201</v>
      </c>
      <c r="B298" s="43" t="s">
        <v>249</v>
      </c>
      <c r="C298" s="78" t="s">
        <v>789</v>
      </c>
      <c r="D298" s="22" t="s">
        <v>252</v>
      </c>
      <c r="E298" s="353"/>
      <c r="F298" s="356"/>
      <c r="G298" s="14" t="s">
        <v>278</v>
      </c>
      <c r="H298" s="55">
        <v>0.95</v>
      </c>
    </row>
    <row r="299" spans="1:9" s="11" customFormat="1" ht="25.15" hidden="1" customHeight="1" x14ac:dyDescent="0.2">
      <c r="A299" s="10">
        <v>201</v>
      </c>
      <c r="B299" s="22" t="s">
        <v>249</v>
      </c>
      <c r="C299" s="78" t="s">
        <v>790</v>
      </c>
      <c r="D299" s="22" t="s">
        <v>254</v>
      </c>
      <c r="E299" s="67">
        <v>1700662749152</v>
      </c>
      <c r="F299" s="9">
        <f>E299/$I$290</f>
        <v>0.64223573167245585</v>
      </c>
      <c r="G299" s="14" t="s">
        <v>255</v>
      </c>
      <c r="H299" s="54">
        <v>0.95</v>
      </c>
    </row>
    <row r="300" spans="1:9" s="11" customFormat="1" ht="25.15" hidden="1" customHeight="1" x14ac:dyDescent="0.2">
      <c r="A300" s="10">
        <v>201</v>
      </c>
      <c r="B300" s="22" t="s">
        <v>249</v>
      </c>
      <c r="C300" s="78" t="s">
        <v>791</v>
      </c>
      <c r="D300" s="43" t="s">
        <v>256</v>
      </c>
      <c r="E300" s="372">
        <v>502736031383</v>
      </c>
      <c r="F300" s="354">
        <f>E300/$I$290</f>
        <v>0.1898524814013611</v>
      </c>
      <c r="G300" s="14" t="s">
        <v>257</v>
      </c>
      <c r="H300" s="29">
        <v>0.25190000000000001</v>
      </c>
    </row>
    <row r="301" spans="1:9" s="11" customFormat="1" ht="25.15" hidden="1" customHeight="1" x14ac:dyDescent="0.2">
      <c r="A301" s="10">
        <v>201</v>
      </c>
      <c r="B301" s="22" t="s">
        <v>249</v>
      </c>
      <c r="C301" s="22"/>
      <c r="D301" s="43" t="s">
        <v>256</v>
      </c>
      <c r="E301" s="372"/>
      <c r="F301" s="355"/>
      <c r="G301" s="14" t="s">
        <v>258</v>
      </c>
      <c r="H301" s="29">
        <v>0.52200000000000002</v>
      </c>
    </row>
    <row r="302" spans="1:9" s="11" customFormat="1" ht="25.15" hidden="1" customHeight="1" x14ac:dyDescent="0.2">
      <c r="A302" s="10">
        <v>201</v>
      </c>
      <c r="B302" s="22" t="s">
        <v>249</v>
      </c>
      <c r="C302" s="22"/>
      <c r="D302" s="43" t="s">
        <v>256</v>
      </c>
      <c r="E302" s="372"/>
      <c r="F302" s="355"/>
      <c r="G302" s="14" t="s">
        <v>259</v>
      </c>
      <c r="H302" s="29">
        <v>0.1676</v>
      </c>
    </row>
    <row r="303" spans="1:9" s="11" customFormat="1" ht="25.15" hidden="1" customHeight="1" x14ac:dyDescent="0.2">
      <c r="A303" s="10">
        <v>201</v>
      </c>
      <c r="B303" s="43" t="s">
        <v>268</v>
      </c>
      <c r="C303" s="78" t="s">
        <v>792</v>
      </c>
      <c r="D303" s="43" t="s">
        <v>256</v>
      </c>
      <c r="E303" s="372"/>
      <c r="F303" s="355"/>
      <c r="G303" s="14" t="s">
        <v>274</v>
      </c>
      <c r="H303" s="56">
        <v>0.2</v>
      </c>
    </row>
    <row r="304" spans="1:9" s="11" customFormat="1" ht="25.15" hidden="1" customHeight="1" x14ac:dyDescent="0.2">
      <c r="A304" s="10">
        <v>201</v>
      </c>
      <c r="B304" s="43" t="s">
        <v>268</v>
      </c>
      <c r="C304" s="78" t="s">
        <v>793</v>
      </c>
      <c r="D304" s="43" t="s">
        <v>256</v>
      </c>
      <c r="E304" s="372"/>
      <c r="F304" s="356"/>
      <c r="G304" s="14" t="s">
        <v>275</v>
      </c>
      <c r="H304" s="56">
        <v>0.15</v>
      </c>
    </row>
    <row r="305" spans="1:9" s="11" customFormat="1" ht="25.15" hidden="1" customHeight="1" x14ac:dyDescent="0.2">
      <c r="A305" s="10">
        <v>201</v>
      </c>
      <c r="B305" s="22" t="s">
        <v>249</v>
      </c>
      <c r="C305" s="78" t="s">
        <v>794</v>
      </c>
      <c r="D305" s="43" t="s">
        <v>266</v>
      </c>
      <c r="E305" s="67">
        <v>15000000000</v>
      </c>
      <c r="F305" s="9">
        <f>E305/$I$290</f>
        <v>5.664577518317726E-3</v>
      </c>
      <c r="G305" s="14" t="s">
        <v>267</v>
      </c>
      <c r="H305" s="56">
        <v>0.25</v>
      </c>
    </row>
    <row r="306" spans="1:9" s="11" customFormat="1" ht="25.15" hidden="1" customHeight="1" x14ac:dyDescent="0.2">
      <c r="A306" s="10">
        <v>201</v>
      </c>
      <c r="B306" s="43" t="s">
        <v>268</v>
      </c>
      <c r="C306" s="43"/>
      <c r="D306" s="43" t="s">
        <v>269</v>
      </c>
      <c r="E306" s="372">
        <v>406368783817</v>
      </c>
      <c r="F306" s="354">
        <f>E306/$I$290</f>
        <v>0.15346049846372628</v>
      </c>
      <c r="G306" s="14" t="s">
        <v>270</v>
      </c>
      <c r="H306" s="56">
        <v>1</v>
      </c>
    </row>
    <row r="307" spans="1:9" s="11" customFormat="1" ht="25.15" hidden="1" customHeight="1" x14ac:dyDescent="0.2">
      <c r="A307" s="10">
        <v>201</v>
      </c>
      <c r="B307" s="43" t="s">
        <v>268</v>
      </c>
      <c r="C307" s="43"/>
      <c r="D307" s="43" t="s">
        <v>269</v>
      </c>
      <c r="E307" s="372"/>
      <c r="F307" s="355"/>
      <c r="G307" s="14" t="s">
        <v>271</v>
      </c>
      <c r="H307" s="28">
        <v>1</v>
      </c>
    </row>
    <row r="308" spans="1:9" s="11" customFormat="1" ht="25.15" hidden="1" customHeight="1" x14ac:dyDescent="0.2">
      <c r="A308" s="10">
        <v>201</v>
      </c>
      <c r="B308" s="43" t="s">
        <v>268</v>
      </c>
      <c r="C308" s="43"/>
      <c r="D308" s="43" t="s">
        <v>269</v>
      </c>
      <c r="E308" s="372"/>
      <c r="F308" s="355"/>
      <c r="G308" s="14" t="s">
        <v>272</v>
      </c>
      <c r="H308" s="56">
        <v>0.28999999999999998</v>
      </c>
    </row>
    <row r="309" spans="1:9" s="11" customFormat="1" ht="25.15" hidden="1" customHeight="1" x14ac:dyDescent="0.2">
      <c r="A309" s="10">
        <v>201</v>
      </c>
      <c r="B309" s="43" t="s">
        <v>268</v>
      </c>
      <c r="C309" s="43"/>
      <c r="D309" s="43" t="s">
        <v>269</v>
      </c>
      <c r="E309" s="372"/>
      <c r="F309" s="355"/>
      <c r="G309" s="14" t="s">
        <v>273</v>
      </c>
      <c r="H309" s="55">
        <v>0.26040000000000002</v>
      </c>
    </row>
    <row r="310" spans="1:9" s="11" customFormat="1" ht="25.15" hidden="1" customHeight="1" x14ac:dyDescent="0.2">
      <c r="A310" s="10">
        <v>201</v>
      </c>
      <c r="B310" s="43" t="s">
        <v>268</v>
      </c>
      <c r="C310" s="43"/>
      <c r="D310" s="43" t="s">
        <v>269</v>
      </c>
      <c r="E310" s="372"/>
      <c r="F310" s="355"/>
      <c r="G310" s="14" t="s">
        <v>279</v>
      </c>
      <c r="H310" s="57">
        <v>100</v>
      </c>
    </row>
    <row r="311" spans="1:9" s="11" customFormat="1" ht="25.15" hidden="1" customHeight="1" x14ac:dyDescent="0.2">
      <c r="A311" s="10">
        <v>201</v>
      </c>
      <c r="B311" s="43" t="s">
        <v>268</v>
      </c>
      <c r="C311" s="43"/>
      <c r="D311" s="43" t="s">
        <v>269</v>
      </c>
      <c r="E311" s="372"/>
      <c r="F311" s="356"/>
      <c r="G311" s="14" t="s">
        <v>280</v>
      </c>
      <c r="H311" s="57">
        <v>284</v>
      </c>
    </row>
    <row r="312" spans="1:9" s="11" customFormat="1" ht="25.15" hidden="1" customHeight="1" x14ac:dyDescent="0.2">
      <c r="A312" s="10">
        <v>201</v>
      </c>
      <c r="B312" s="43" t="s">
        <v>268</v>
      </c>
      <c r="C312" s="43"/>
      <c r="D312" s="43" t="s">
        <v>276</v>
      </c>
      <c r="E312" s="67">
        <v>7026633598</v>
      </c>
      <c r="F312" s="9">
        <f>E312/$I$290</f>
        <v>2.6535273805791196E-3</v>
      </c>
      <c r="G312" s="14" t="s">
        <v>277</v>
      </c>
      <c r="H312" s="56">
        <v>0.25</v>
      </c>
    </row>
    <row r="313" spans="1:9" s="11" customFormat="1" ht="25.15" hidden="1" customHeight="1" x14ac:dyDescent="0.2">
      <c r="A313" s="10">
        <v>203</v>
      </c>
      <c r="B313" s="22" t="s">
        <v>281</v>
      </c>
      <c r="C313" s="78" t="s">
        <v>795</v>
      </c>
      <c r="D313" s="22" t="s">
        <v>286</v>
      </c>
      <c r="E313" s="67">
        <v>22691248159.937202</v>
      </c>
      <c r="F313" s="9">
        <f>E313/$I$313</f>
        <v>0.23376369571867123</v>
      </c>
      <c r="G313" s="21" t="s">
        <v>282</v>
      </c>
      <c r="H313" s="19">
        <v>2428</v>
      </c>
      <c r="I313" s="73">
        <f>SUM(E313:E335)</f>
        <v>97069171028.360001</v>
      </c>
    </row>
    <row r="314" spans="1:9" s="11" customFormat="1" ht="25.15" hidden="1" customHeight="1" x14ac:dyDescent="0.2">
      <c r="A314" s="10">
        <v>203</v>
      </c>
      <c r="B314" s="22" t="s">
        <v>281</v>
      </c>
      <c r="C314" s="78" t="s">
        <v>796</v>
      </c>
      <c r="D314" s="22" t="s">
        <v>287</v>
      </c>
      <c r="E314" s="67">
        <v>46529213887.784401</v>
      </c>
      <c r="F314" s="9">
        <f>E314/$I$313</f>
        <v>0.4793407978542466</v>
      </c>
      <c r="G314" s="21" t="s">
        <v>283</v>
      </c>
      <c r="H314" s="19">
        <v>3</v>
      </c>
    </row>
    <row r="315" spans="1:9" s="11" customFormat="1" ht="25.15" hidden="1" customHeight="1" x14ac:dyDescent="0.2">
      <c r="A315" s="10">
        <v>203</v>
      </c>
      <c r="B315" s="369" t="s">
        <v>281</v>
      </c>
      <c r="C315" s="78" t="s">
        <v>797</v>
      </c>
      <c r="D315" s="370" t="s">
        <v>285</v>
      </c>
      <c r="E315" s="372">
        <v>27848708980.638401</v>
      </c>
      <c r="F315" s="354">
        <f>E315/$I$313</f>
        <v>0.28689550642708223</v>
      </c>
      <c r="G315" s="370" t="s">
        <v>284</v>
      </c>
      <c r="H315" s="371">
        <v>1500</v>
      </c>
    </row>
    <row r="316" spans="1:9" s="11" customFormat="1" ht="25.15" hidden="1" customHeight="1" x14ac:dyDescent="0.2">
      <c r="A316" s="10">
        <v>203</v>
      </c>
      <c r="B316" s="369"/>
      <c r="C316" s="22"/>
      <c r="D316" s="370"/>
      <c r="E316" s="372"/>
      <c r="F316" s="355"/>
      <c r="G316" s="370"/>
      <c r="H316" s="371"/>
    </row>
    <row r="317" spans="1:9" s="11" customFormat="1" ht="25.15" hidden="1" customHeight="1" x14ac:dyDescent="0.2">
      <c r="A317" s="10">
        <v>203</v>
      </c>
      <c r="B317" s="369"/>
      <c r="C317" s="22"/>
      <c r="D317" s="370"/>
      <c r="E317" s="372"/>
      <c r="F317" s="355"/>
      <c r="G317" s="370"/>
      <c r="H317" s="371"/>
    </row>
    <row r="318" spans="1:9" s="11" customFormat="1" ht="25.15" hidden="1" customHeight="1" x14ac:dyDescent="0.2">
      <c r="A318" s="10">
        <v>203</v>
      </c>
      <c r="B318" s="369"/>
      <c r="C318" s="22"/>
      <c r="D318" s="370"/>
      <c r="E318" s="372"/>
      <c r="F318" s="355"/>
      <c r="G318" s="370"/>
      <c r="H318" s="371"/>
    </row>
    <row r="319" spans="1:9" s="11" customFormat="1" ht="25.15" hidden="1" customHeight="1" x14ac:dyDescent="0.2">
      <c r="A319" s="10">
        <v>203</v>
      </c>
      <c r="B319" s="369"/>
      <c r="C319" s="22"/>
      <c r="D319" s="370"/>
      <c r="E319" s="372"/>
      <c r="F319" s="355"/>
      <c r="G319" s="370"/>
      <c r="H319" s="371"/>
    </row>
    <row r="320" spans="1:9" s="11" customFormat="1" ht="25.15" hidden="1" customHeight="1" x14ac:dyDescent="0.2">
      <c r="A320" s="10">
        <v>203</v>
      </c>
      <c r="B320" s="369"/>
      <c r="C320" s="22"/>
      <c r="D320" s="370"/>
      <c r="E320" s="372"/>
      <c r="F320" s="355"/>
      <c r="G320" s="370"/>
      <c r="H320" s="371"/>
    </row>
    <row r="321" spans="1:9" s="11" customFormat="1" ht="25.15" hidden="1" customHeight="1" x14ac:dyDescent="0.2">
      <c r="A321" s="10">
        <v>203</v>
      </c>
      <c r="B321" s="369"/>
      <c r="C321" s="22"/>
      <c r="D321" s="370"/>
      <c r="E321" s="372"/>
      <c r="F321" s="355"/>
      <c r="G321" s="370"/>
      <c r="H321" s="371"/>
    </row>
    <row r="322" spans="1:9" s="11" customFormat="1" ht="25.15" hidden="1" customHeight="1" x14ac:dyDescent="0.2">
      <c r="A322" s="10">
        <v>203</v>
      </c>
      <c r="B322" s="369"/>
      <c r="C322" s="22"/>
      <c r="D322" s="370"/>
      <c r="E322" s="372"/>
      <c r="F322" s="355"/>
      <c r="G322" s="370"/>
      <c r="H322" s="371"/>
    </row>
    <row r="323" spans="1:9" s="11" customFormat="1" ht="25.15" hidden="1" customHeight="1" x14ac:dyDescent="0.2">
      <c r="A323" s="10">
        <v>203</v>
      </c>
      <c r="B323" s="369"/>
      <c r="C323" s="22"/>
      <c r="D323" s="370"/>
      <c r="E323" s="372"/>
      <c r="F323" s="355"/>
      <c r="G323" s="370"/>
      <c r="H323" s="371"/>
    </row>
    <row r="324" spans="1:9" s="11" customFormat="1" ht="25.15" hidden="1" customHeight="1" x14ac:dyDescent="0.2">
      <c r="A324" s="10">
        <v>203</v>
      </c>
      <c r="B324" s="369"/>
      <c r="C324" s="22"/>
      <c r="D324" s="370"/>
      <c r="E324" s="372"/>
      <c r="F324" s="355"/>
      <c r="G324" s="370"/>
      <c r="H324" s="371"/>
    </row>
    <row r="325" spans="1:9" s="11" customFormat="1" ht="25.15" hidden="1" customHeight="1" x14ac:dyDescent="0.2">
      <c r="A325" s="10">
        <v>203</v>
      </c>
      <c r="B325" s="369"/>
      <c r="C325" s="22"/>
      <c r="D325" s="370"/>
      <c r="E325" s="372"/>
      <c r="F325" s="355"/>
      <c r="G325" s="370"/>
      <c r="H325" s="371"/>
    </row>
    <row r="326" spans="1:9" s="11" customFormat="1" ht="25.15" hidden="1" customHeight="1" x14ac:dyDescent="0.2">
      <c r="A326" s="10">
        <v>203</v>
      </c>
      <c r="B326" s="369"/>
      <c r="C326" s="22"/>
      <c r="D326" s="370"/>
      <c r="E326" s="372"/>
      <c r="F326" s="355"/>
      <c r="G326" s="370"/>
      <c r="H326" s="371"/>
    </row>
    <row r="327" spans="1:9" s="11" customFormat="1" ht="25.15" hidden="1" customHeight="1" x14ac:dyDescent="0.2">
      <c r="A327" s="10">
        <v>203</v>
      </c>
      <c r="B327" s="369"/>
      <c r="C327" s="22"/>
      <c r="D327" s="370"/>
      <c r="E327" s="372"/>
      <c r="F327" s="355"/>
      <c r="G327" s="370"/>
      <c r="H327" s="371"/>
    </row>
    <row r="328" spans="1:9" s="11" customFormat="1" ht="25.15" hidden="1" customHeight="1" x14ac:dyDescent="0.2">
      <c r="A328" s="10">
        <v>203</v>
      </c>
      <c r="B328" s="369"/>
      <c r="C328" s="22"/>
      <c r="D328" s="370"/>
      <c r="E328" s="372"/>
      <c r="F328" s="355"/>
      <c r="G328" s="370"/>
      <c r="H328" s="371"/>
    </row>
    <row r="329" spans="1:9" s="11" customFormat="1" ht="25.15" hidden="1" customHeight="1" x14ac:dyDescent="0.2">
      <c r="A329" s="10">
        <v>203</v>
      </c>
      <c r="B329" s="369"/>
      <c r="C329" s="22"/>
      <c r="D329" s="370"/>
      <c r="E329" s="372"/>
      <c r="F329" s="355"/>
      <c r="G329" s="370"/>
      <c r="H329" s="371"/>
    </row>
    <row r="330" spans="1:9" s="11" customFormat="1" ht="25.15" hidden="1" customHeight="1" x14ac:dyDescent="0.2">
      <c r="A330" s="10">
        <v>203</v>
      </c>
      <c r="B330" s="369"/>
      <c r="C330" s="22"/>
      <c r="D330" s="370"/>
      <c r="E330" s="372"/>
      <c r="F330" s="355"/>
      <c r="G330" s="370"/>
      <c r="H330" s="371"/>
    </row>
    <row r="331" spans="1:9" s="11" customFormat="1" ht="25.15" hidden="1" customHeight="1" x14ac:dyDescent="0.2">
      <c r="A331" s="10">
        <v>203</v>
      </c>
      <c r="B331" s="369"/>
      <c r="C331" s="22"/>
      <c r="D331" s="370"/>
      <c r="E331" s="372"/>
      <c r="F331" s="355"/>
      <c r="G331" s="370"/>
      <c r="H331" s="371"/>
    </row>
    <row r="332" spans="1:9" s="11" customFormat="1" ht="25.15" hidden="1" customHeight="1" x14ac:dyDescent="0.2">
      <c r="A332" s="10">
        <v>203</v>
      </c>
      <c r="B332" s="369"/>
      <c r="C332" s="22"/>
      <c r="D332" s="370"/>
      <c r="E332" s="372"/>
      <c r="F332" s="355"/>
      <c r="G332" s="370"/>
      <c r="H332" s="371"/>
    </row>
    <row r="333" spans="1:9" s="11" customFormat="1" ht="25.15" hidden="1" customHeight="1" x14ac:dyDescent="0.2">
      <c r="A333" s="10">
        <v>203</v>
      </c>
      <c r="B333" s="369"/>
      <c r="C333" s="22"/>
      <c r="D333" s="370"/>
      <c r="E333" s="372"/>
      <c r="F333" s="355"/>
      <c r="G333" s="370"/>
      <c r="H333" s="371"/>
    </row>
    <row r="334" spans="1:9" s="11" customFormat="1" ht="25.15" hidden="1" customHeight="1" x14ac:dyDescent="0.2">
      <c r="A334" s="10">
        <v>203</v>
      </c>
      <c r="B334" s="369"/>
      <c r="C334" s="22"/>
      <c r="D334" s="370"/>
      <c r="E334" s="372"/>
      <c r="F334" s="355"/>
      <c r="G334" s="370"/>
      <c r="H334" s="371"/>
    </row>
    <row r="335" spans="1:9" s="11" customFormat="1" ht="25.15" hidden="1" customHeight="1" x14ac:dyDescent="0.2">
      <c r="A335" s="10">
        <v>203</v>
      </c>
      <c r="B335" s="369"/>
      <c r="C335" s="22"/>
      <c r="D335" s="370"/>
      <c r="E335" s="372"/>
      <c r="F335" s="356"/>
      <c r="G335" s="370"/>
      <c r="H335" s="371"/>
    </row>
    <row r="336" spans="1:9" s="11" customFormat="1" ht="25.15" hidden="1" customHeight="1" x14ac:dyDescent="0.2">
      <c r="A336" s="10">
        <v>204</v>
      </c>
      <c r="B336" s="90" t="s">
        <v>798</v>
      </c>
      <c r="C336" s="78" t="s">
        <v>799</v>
      </c>
      <c r="D336" s="22" t="s">
        <v>288</v>
      </c>
      <c r="E336" s="372">
        <v>900925458040</v>
      </c>
      <c r="F336" s="354">
        <f>E336/$I$336</f>
        <v>0.74245271321277828</v>
      </c>
      <c r="G336" s="22" t="s">
        <v>289</v>
      </c>
      <c r="H336" s="47">
        <v>0</v>
      </c>
      <c r="I336" s="73">
        <f>SUM(E336:E350)</f>
        <v>1213444899597</v>
      </c>
    </row>
    <row r="337" spans="1:9" s="11" customFormat="1" ht="25.15" hidden="1" customHeight="1" x14ac:dyDescent="0.2">
      <c r="A337" s="10">
        <v>204</v>
      </c>
      <c r="B337" s="90" t="s">
        <v>798</v>
      </c>
      <c r="C337" s="78" t="s">
        <v>800</v>
      </c>
      <c r="D337" s="22" t="s">
        <v>288</v>
      </c>
      <c r="E337" s="372"/>
      <c r="F337" s="355"/>
      <c r="G337" s="22" t="s">
        <v>290</v>
      </c>
      <c r="H337" s="47">
        <v>0</v>
      </c>
    </row>
    <row r="338" spans="1:9" s="11" customFormat="1" ht="25.15" hidden="1" customHeight="1" x14ac:dyDescent="0.2">
      <c r="A338" s="10">
        <v>204</v>
      </c>
      <c r="B338" s="90" t="s">
        <v>798</v>
      </c>
      <c r="C338" s="22"/>
      <c r="D338" s="22" t="s">
        <v>288</v>
      </c>
      <c r="E338" s="372"/>
      <c r="F338" s="355"/>
      <c r="G338" s="22" t="s">
        <v>291</v>
      </c>
      <c r="H338" s="47">
        <v>21.21</v>
      </c>
    </row>
    <row r="339" spans="1:9" s="11" customFormat="1" ht="25.15" hidden="1" customHeight="1" x14ac:dyDescent="0.2">
      <c r="A339" s="10">
        <v>204</v>
      </c>
      <c r="B339" s="90" t="s">
        <v>798</v>
      </c>
      <c r="C339" s="22"/>
      <c r="D339" s="22" t="s">
        <v>288</v>
      </c>
      <c r="E339" s="372"/>
      <c r="F339" s="355"/>
      <c r="G339" s="22" t="s">
        <v>292</v>
      </c>
      <c r="H339" s="47">
        <v>386.08</v>
      </c>
    </row>
    <row r="340" spans="1:9" s="11" customFormat="1" ht="25.15" hidden="1" customHeight="1" x14ac:dyDescent="0.2">
      <c r="A340" s="10">
        <v>204</v>
      </c>
      <c r="B340" s="90" t="s">
        <v>798</v>
      </c>
      <c r="C340" s="22"/>
      <c r="D340" s="22" t="s">
        <v>288</v>
      </c>
      <c r="E340" s="372"/>
      <c r="F340" s="355"/>
      <c r="G340" s="22" t="s">
        <v>293</v>
      </c>
      <c r="H340" s="47">
        <v>556.77</v>
      </c>
    </row>
    <row r="341" spans="1:9" s="11" customFormat="1" ht="25.15" hidden="1" customHeight="1" x14ac:dyDescent="0.2">
      <c r="A341" s="10">
        <v>204</v>
      </c>
      <c r="B341" s="90" t="s">
        <v>798</v>
      </c>
      <c r="C341" s="22"/>
      <c r="D341" s="22" t="s">
        <v>288</v>
      </c>
      <c r="E341" s="372"/>
      <c r="F341" s="355"/>
      <c r="G341" s="22" t="s">
        <v>294</v>
      </c>
      <c r="H341" s="47">
        <v>21</v>
      </c>
    </row>
    <row r="342" spans="1:9" s="11" customFormat="1" ht="25.15" hidden="1" customHeight="1" x14ac:dyDescent="0.2">
      <c r="A342" s="10">
        <v>204</v>
      </c>
      <c r="B342" s="90" t="s">
        <v>798</v>
      </c>
      <c r="C342" s="22"/>
      <c r="D342" s="22" t="s">
        <v>288</v>
      </c>
      <c r="E342" s="372"/>
      <c r="F342" s="355"/>
      <c r="G342" s="22" t="s">
        <v>295</v>
      </c>
      <c r="H342" s="47">
        <v>16</v>
      </c>
    </row>
    <row r="343" spans="1:9" s="11" customFormat="1" ht="25.15" hidden="1" customHeight="1" x14ac:dyDescent="0.2">
      <c r="A343" s="10">
        <v>204</v>
      </c>
      <c r="B343" s="90" t="s">
        <v>798</v>
      </c>
      <c r="C343" s="22"/>
      <c r="D343" s="22" t="s">
        <v>288</v>
      </c>
      <c r="E343" s="372"/>
      <c r="F343" s="356"/>
      <c r="G343" s="22" t="s">
        <v>296</v>
      </c>
      <c r="H343" s="47">
        <v>31.71</v>
      </c>
    </row>
    <row r="344" spans="1:9" s="11" customFormat="1" ht="25.15" hidden="1" customHeight="1" x14ac:dyDescent="0.2">
      <c r="A344" s="10">
        <v>204</v>
      </c>
      <c r="B344" s="90" t="s">
        <v>798</v>
      </c>
      <c r="C344" s="22"/>
      <c r="D344" s="22" t="s">
        <v>297</v>
      </c>
      <c r="E344" s="372">
        <v>240051441557</v>
      </c>
      <c r="F344" s="354">
        <f>E344/$I$336</f>
        <v>0.19782640450895136</v>
      </c>
      <c r="G344" s="22" t="s">
        <v>298</v>
      </c>
      <c r="H344" s="47">
        <v>705683.05</v>
      </c>
    </row>
    <row r="345" spans="1:9" s="11" customFormat="1" ht="25.15" hidden="1" customHeight="1" x14ac:dyDescent="0.2">
      <c r="A345" s="10">
        <v>204</v>
      </c>
      <c r="B345" s="90" t="s">
        <v>798</v>
      </c>
      <c r="C345" s="22"/>
      <c r="D345" s="22" t="s">
        <v>297</v>
      </c>
      <c r="E345" s="372"/>
      <c r="F345" s="355"/>
      <c r="G345" s="22" t="s">
        <v>299</v>
      </c>
      <c r="H345" s="47">
        <v>218220</v>
      </c>
    </row>
    <row r="346" spans="1:9" s="11" customFormat="1" ht="25.15" hidden="1" customHeight="1" x14ac:dyDescent="0.2">
      <c r="A346" s="10">
        <v>204</v>
      </c>
      <c r="B346" s="90" t="s">
        <v>798</v>
      </c>
      <c r="C346" s="22"/>
      <c r="D346" s="22" t="s">
        <v>297</v>
      </c>
      <c r="E346" s="372"/>
      <c r="F346" s="355"/>
      <c r="G346" s="22" t="s">
        <v>300</v>
      </c>
      <c r="H346" s="47">
        <v>6</v>
      </c>
    </row>
    <row r="347" spans="1:9" s="11" customFormat="1" ht="25.15" hidden="1" customHeight="1" x14ac:dyDescent="0.2">
      <c r="A347" s="10">
        <v>204</v>
      </c>
      <c r="B347" s="90" t="s">
        <v>798</v>
      </c>
      <c r="C347" s="22"/>
      <c r="D347" s="22" t="s">
        <v>297</v>
      </c>
      <c r="E347" s="372"/>
      <c r="F347" s="355"/>
      <c r="G347" s="22" t="s">
        <v>301</v>
      </c>
      <c r="H347" s="47">
        <v>46</v>
      </c>
    </row>
    <row r="348" spans="1:9" s="11" customFormat="1" ht="25.15" hidden="1" customHeight="1" x14ac:dyDescent="0.2">
      <c r="A348" s="10">
        <v>204</v>
      </c>
      <c r="B348" s="90" t="s">
        <v>798</v>
      </c>
      <c r="C348" s="22"/>
      <c r="D348" s="22" t="s">
        <v>297</v>
      </c>
      <c r="E348" s="372"/>
      <c r="F348" s="355"/>
      <c r="G348" s="22" t="s">
        <v>302</v>
      </c>
      <c r="H348" s="47">
        <v>4.87</v>
      </c>
    </row>
    <row r="349" spans="1:9" s="11" customFormat="1" ht="25.15" hidden="1" customHeight="1" x14ac:dyDescent="0.2">
      <c r="A349" s="10">
        <v>204</v>
      </c>
      <c r="B349" s="90" t="s">
        <v>798</v>
      </c>
      <c r="C349" s="22"/>
      <c r="D349" s="22" t="s">
        <v>297</v>
      </c>
      <c r="E349" s="372"/>
      <c r="F349" s="356"/>
      <c r="G349" s="22" t="s">
        <v>303</v>
      </c>
      <c r="H349" s="47">
        <v>13.96</v>
      </c>
    </row>
    <row r="350" spans="1:9" s="11" customFormat="1" ht="25.15" hidden="1" customHeight="1" x14ac:dyDescent="0.2">
      <c r="A350" s="10">
        <v>204</v>
      </c>
      <c r="B350" s="90" t="s">
        <v>798</v>
      </c>
      <c r="C350" s="22"/>
      <c r="D350" s="22" t="s">
        <v>304</v>
      </c>
      <c r="E350" s="67">
        <v>72468000000</v>
      </c>
      <c r="F350" s="9">
        <f>E350/$I$336</f>
        <v>5.9720882278270333E-2</v>
      </c>
      <c r="G350" s="22" t="s">
        <v>305</v>
      </c>
      <c r="H350" s="47">
        <v>18.600000000000001</v>
      </c>
    </row>
    <row r="351" spans="1:9" s="11" customFormat="1" ht="25.15" hidden="1" customHeight="1" x14ac:dyDescent="0.2">
      <c r="A351" s="10">
        <v>206</v>
      </c>
      <c r="B351" s="30" t="s">
        <v>802</v>
      </c>
      <c r="C351" s="78" t="s">
        <v>801</v>
      </c>
      <c r="D351" s="30" t="s">
        <v>306</v>
      </c>
      <c r="E351" s="60">
        <v>180000000</v>
      </c>
      <c r="F351" s="75">
        <f>E351/$I$351</f>
        <v>2.9330401596747064E-2</v>
      </c>
      <c r="G351" s="14" t="s">
        <v>986</v>
      </c>
      <c r="H351" s="28">
        <v>0.25</v>
      </c>
      <c r="I351" s="73">
        <f>SUM(E351:E352)</f>
        <v>6136977000</v>
      </c>
    </row>
    <row r="352" spans="1:9" s="11" customFormat="1" ht="25.15" hidden="1" customHeight="1" x14ac:dyDescent="0.2">
      <c r="A352" s="10">
        <v>206</v>
      </c>
      <c r="B352" s="30" t="s">
        <v>802</v>
      </c>
      <c r="C352" s="30"/>
      <c r="D352" s="30" t="s">
        <v>307</v>
      </c>
      <c r="E352" s="60">
        <v>5956977000</v>
      </c>
      <c r="F352" s="75">
        <f>E352/$I$351</f>
        <v>0.97066959840325295</v>
      </c>
      <c r="G352" s="14" t="s">
        <v>987</v>
      </c>
      <c r="H352" s="28">
        <v>1</v>
      </c>
    </row>
    <row r="353" spans="1:9" s="11" customFormat="1" ht="25.15" hidden="1" customHeight="1" x14ac:dyDescent="0.2">
      <c r="A353" s="10">
        <v>208</v>
      </c>
      <c r="B353" s="30" t="s">
        <v>806</v>
      </c>
      <c r="C353" s="78" t="s">
        <v>803</v>
      </c>
      <c r="D353" s="30" t="s">
        <v>988</v>
      </c>
      <c r="E353" s="67">
        <v>24595523000</v>
      </c>
      <c r="F353" s="9">
        <f>E353/$I$353</f>
        <v>0.22172065869837262</v>
      </c>
      <c r="G353" s="45" t="s">
        <v>308</v>
      </c>
      <c r="H353" s="27">
        <v>431</v>
      </c>
      <c r="I353" s="73">
        <f>SUM(E353:E359)</f>
        <v>110930227000</v>
      </c>
    </row>
    <row r="354" spans="1:9" s="11" customFormat="1" ht="25.15" hidden="1" customHeight="1" x14ac:dyDescent="0.2">
      <c r="A354" s="329">
        <v>208</v>
      </c>
      <c r="B354" s="365" t="s">
        <v>807</v>
      </c>
      <c r="C354" s="78" t="s">
        <v>804</v>
      </c>
      <c r="D354" s="331" t="s">
        <v>989</v>
      </c>
      <c r="E354" s="351">
        <v>5320785000</v>
      </c>
      <c r="F354" s="354">
        <f>E354/$I$353</f>
        <v>4.7965150202027441E-2</v>
      </c>
      <c r="G354" s="343" t="s">
        <v>309</v>
      </c>
      <c r="H354" s="367">
        <v>600</v>
      </c>
    </row>
    <row r="355" spans="1:9" s="11" customFormat="1" ht="15" hidden="1" x14ac:dyDescent="0.2">
      <c r="A355" s="330"/>
      <c r="B355" s="366"/>
      <c r="C355" s="78" t="s">
        <v>805</v>
      </c>
      <c r="D355" s="332"/>
      <c r="E355" s="353"/>
      <c r="F355" s="356"/>
      <c r="G355" s="344"/>
      <c r="H355" s="368"/>
    </row>
    <row r="356" spans="1:9" s="11" customFormat="1" ht="25.15" hidden="1" customHeight="1" x14ac:dyDescent="0.2">
      <c r="A356" s="10">
        <v>208</v>
      </c>
      <c r="B356" s="30" t="s">
        <v>808</v>
      </c>
      <c r="C356" s="78" t="s">
        <v>810</v>
      </c>
      <c r="D356" s="30" t="s">
        <v>990</v>
      </c>
      <c r="E356" s="67">
        <v>65155919000</v>
      </c>
      <c r="F356" s="9">
        <f>E356/$I$353</f>
        <v>0.58735946695574692</v>
      </c>
      <c r="G356" s="45" t="s">
        <v>310</v>
      </c>
      <c r="H356" s="27">
        <v>19695</v>
      </c>
    </row>
    <row r="357" spans="1:9" s="11" customFormat="1" ht="25.15" hidden="1" customHeight="1" x14ac:dyDescent="0.2">
      <c r="A357" s="10">
        <v>208</v>
      </c>
      <c r="B357" s="30" t="s">
        <v>809</v>
      </c>
      <c r="C357" s="78" t="s">
        <v>811</v>
      </c>
      <c r="D357" s="30" t="s">
        <v>991</v>
      </c>
      <c r="E357" s="384">
        <v>15858000000</v>
      </c>
      <c r="F357" s="354">
        <f>E357/$I$353</f>
        <v>0.14295472414385305</v>
      </c>
      <c r="G357" s="45" t="s">
        <v>311</v>
      </c>
      <c r="H357" s="27">
        <v>500</v>
      </c>
    </row>
    <row r="358" spans="1:9" s="11" customFormat="1" ht="25.15" hidden="1" customHeight="1" x14ac:dyDescent="0.2">
      <c r="A358" s="10">
        <v>208</v>
      </c>
      <c r="B358" s="30" t="s">
        <v>809</v>
      </c>
      <c r="C358" s="78" t="s">
        <v>812</v>
      </c>
      <c r="D358" s="30" t="s">
        <v>991</v>
      </c>
      <c r="E358" s="385"/>
      <c r="F358" s="355"/>
      <c r="G358" s="30" t="s">
        <v>313</v>
      </c>
      <c r="H358" s="9">
        <v>0.6</v>
      </c>
    </row>
    <row r="359" spans="1:9" s="11" customFormat="1" ht="25.15" hidden="1" customHeight="1" x14ac:dyDescent="0.2">
      <c r="A359" s="10">
        <v>208</v>
      </c>
      <c r="B359" s="30" t="s">
        <v>813</v>
      </c>
      <c r="C359" s="78" t="s">
        <v>992</v>
      </c>
      <c r="D359" s="30" t="s">
        <v>991</v>
      </c>
      <c r="E359" s="386"/>
      <c r="F359" s="356"/>
      <c r="G359" s="45" t="s">
        <v>312</v>
      </c>
      <c r="H359" s="27">
        <v>780</v>
      </c>
    </row>
    <row r="360" spans="1:9" s="11" customFormat="1" ht="25.15" hidden="1" customHeight="1" x14ac:dyDescent="0.2">
      <c r="A360" s="10">
        <v>211</v>
      </c>
      <c r="B360" s="45" t="s">
        <v>817</v>
      </c>
      <c r="C360" s="78" t="s">
        <v>814</v>
      </c>
      <c r="D360" s="45" t="s">
        <v>314</v>
      </c>
      <c r="E360" s="383">
        <v>125730356000.33333</v>
      </c>
      <c r="F360" s="347">
        <f>E360/$I$360</f>
        <v>0.56690483681509596</v>
      </c>
      <c r="G360" s="45" t="s">
        <v>315</v>
      </c>
      <c r="H360" s="33">
        <v>0.12</v>
      </c>
      <c r="I360" s="73">
        <f>SUM(E360:E365)</f>
        <v>221783883000</v>
      </c>
    </row>
    <row r="361" spans="1:9" s="11" customFormat="1" ht="25.15" hidden="1" customHeight="1" x14ac:dyDescent="0.2">
      <c r="A361" s="10">
        <v>211</v>
      </c>
      <c r="B361" s="45" t="s">
        <v>817</v>
      </c>
      <c r="C361" s="45"/>
      <c r="D361" s="45" t="s">
        <v>314</v>
      </c>
      <c r="E361" s="383"/>
      <c r="F361" s="348"/>
      <c r="G361" s="45" t="s">
        <v>316</v>
      </c>
      <c r="H361" s="34">
        <v>3</v>
      </c>
    </row>
    <row r="362" spans="1:9" s="11" customFormat="1" ht="25.15" hidden="1" customHeight="1" x14ac:dyDescent="0.2">
      <c r="A362" s="329">
        <v>211</v>
      </c>
      <c r="B362" s="343" t="s">
        <v>818</v>
      </c>
      <c r="C362" s="88" t="s">
        <v>815</v>
      </c>
      <c r="D362" s="45" t="s">
        <v>317</v>
      </c>
      <c r="E362" s="345">
        <v>40348509000.333336</v>
      </c>
      <c r="F362" s="347">
        <f>E362/$I$360</f>
        <v>0.18192714661927592</v>
      </c>
      <c r="G362" s="343" t="s">
        <v>318</v>
      </c>
      <c r="H362" s="349">
        <v>95065</v>
      </c>
    </row>
    <row r="363" spans="1:9" s="11" customFormat="1" ht="25.15" hidden="1" customHeight="1" x14ac:dyDescent="0.2">
      <c r="A363" s="330"/>
      <c r="B363" s="344"/>
      <c r="C363" s="88" t="s">
        <v>816</v>
      </c>
      <c r="D363" s="45"/>
      <c r="E363" s="346"/>
      <c r="F363" s="348"/>
      <c r="G363" s="344"/>
      <c r="H363" s="350"/>
    </row>
    <row r="364" spans="1:9" s="11" customFormat="1" ht="25.15" hidden="1" customHeight="1" x14ac:dyDescent="0.2">
      <c r="A364" s="10">
        <v>211</v>
      </c>
      <c r="B364" s="45" t="s">
        <v>819</v>
      </c>
      <c r="C364" s="87" t="s">
        <v>820</v>
      </c>
      <c r="D364" s="45" t="s">
        <v>319</v>
      </c>
      <c r="E364" s="383">
        <v>55705017999.333336</v>
      </c>
      <c r="F364" s="347">
        <f>E364/$I$360</f>
        <v>0.25116801656562815</v>
      </c>
      <c r="G364" s="45" t="s">
        <v>320</v>
      </c>
      <c r="H364" s="34">
        <v>2000</v>
      </c>
    </row>
    <row r="365" spans="1:9" s="11" customFormat="1" ht="25.15" hidden="1" customHeight="1" x14ac:dyDescent="0.2">
      <c r="A365" s="10">
        <v>211</v>
      </c>
      <c r="B365" s="45" t="s">
        <v>819</v>
      </c>
      <c r="C365" s="45"/>
      <c r="D365" s="45" t="s">
        <v>319</v>
      </c>
      <c r="E365" s="383"/>
      <c r="F365" s="348"/>
      <c r="G365" s="45" t="s">
        <v>321</v>
      </c>
      <c r="H365" s="34">
        <v>40000</v>
      </c>
    </row>
    <row r="366" spans="1:9" s="11" customFormat="1" ht="25.15" hidden="1" customHeight="1" x14ac:dyDescent="0.2">
      <c r="A366" s="10">
        <v>213</v>
      </c>
      <c r="B366" s="22" t="s">
        <v>326</v>
      </c>
      <c r="C366" s="78" t="s">
        <v>821</v>
      </c>
      <c r="D366" s="22" t="s">
        <v>993</v>
      </c>
      <c r="E366" s="380">
        <v>1215000000</v>
      </c>
      <c r="F366" s="338">
        <f>E366/$I$366</f>
        <v>3.1337701874624778E-2</v>
      </c>
      <c r="G366" s="14" t="s">
        <v>327</v>
      </c>
      <c r="H366" s="47">
        <v>800</v>
      </c>
      <c r="I366" s="73">
        <f>SUM(E366:E377)</f>
        <v>38771190206</v>
      </c>
    </row>
    <row r="367" spans="1:9" s="11" customFormat="1" ht="25.15" hidden="1" customHeight="1" x14ac:dyDescent="0.2">
      <c r="A367" s="10">
        <v>213</v>
      </c>
      <c r="B367" s="22" t="s">
        <v>326</v>
      </c>
      <c r="C367" s="22"/>
      <c r="D367" s="22" t="s">
        <v>993</v>
      </c>
      <c r="E367" s="380"/>
      <c r="F367" s="340"/>
      <c r="G367" s="14" t="s">
        <v>328</v>
      </c>
      <c r="H367" s="47">
        <v>30</v>
      </c>
    </row>
    <row r="368" spans="1:9" s="11" customFormat="1" ht="25.15" hidden="1" customHeight="1" x14ac:dyDescent="0.2">
      <c r="A368" s="10">
        <v>213</v>
      </c>
      <c r="B368" s="22" t="s">
        <v>329</v>
      </c>
      <c r="C368" s="78" t="s">
        <v>822</v>
      </c>
      <c r="D368" s="22" t="s">
        <v>994</v>
      </c>
      <c r="E368" s="380">
        <v>22322000000</v>
      </c>
      <c r="F368" s="338">
        <f>E368/$I$366</f>
        <v>0.5757367746875508</v>
      </c>
      <c r="G368" s="14" t="s">
        <v>330</v>
      </c>
      <c r="H368" s="47">
        <v>120</v>
      </c>
    </row>
    <row r="369" spans="1:9" s="11" customFormat="1" ht="25.15" hidden="1" customHeight="1" x14ac:dyDescent="0.2">
      <c r="A369" s="10">
        <v>213</v>
      </c>
      <c r="B369" s="22" t="s">
        <v>329</v>
      </c>
      <c r="C369" s="22"/>
      <c r="D369" s="22" t="s">
        <v>994</v>
      </c>
      <c r="E369" s="380"/>
      <c r="F369" s="339"/>
      <c r="G369" s="14" t="s">
        <v>331</v>
      </c>
      <c r="H369" s="9">
        <v>1</v>
      </c>
    </row>
    <row r="370" spans="1:9" s="11" customFormat="1" ht="25.15" hidden="1" customHeight="1" x14ac:dyDescent="0.2">
      <c r="A370" s="10">
        <v>213</v>
      </c>
      <c r="B370" s="22" t="s">
        <v>329</v>
      </c>
      <c r="C370" s="22"/>
      <c r="D370" s="22" t="s">
        <v>994</v>
      </c>
      <c r="E370" s="380"/>
      <c r="F370" s="339"/>
      <c r="G370" s="14" t="s">
        <v>332</v>
      </c>
      <c r="H370" s="47">
        <v>0.85</v>
      </c>
    </row>
    <row r="371" spans="1:9" s="11" customFormat="1" ht="25.15" hidden="1" customHeight="1" x14ac:dyDescent="0.2">
      <c r="A371" s="10">
        <v>213</v>
      </c>
      <c r="B371" s="22" t="s">
        <v>329</v>
      </c>
      <c r="C371" s="22"/>
      <c r="D371" s="22" t="s">
        <v>994</v>
      </c>
      <c r="E371" s="380"/>
      <c r="F371" s="339"/>
      <c r="G371" s="14" t="s">
        <v>333</v>
      </c>
      <c r="H371" s="47">
        <v>1.7</v>
      </c>
    </row>
    <row r="372" spans="1:9" s="11" customFormat="1" ht="25.15" hidden="1" customHeight="1" x14ac:dyDescent="0.2">
      <c r="A372" s="10">
        <v>213</v>
      </c>
      <c r="B372" s="22" t="s">
        <v>329</v>
      </c>
      <c r="C372" s="22"/>
      <c r="D372" s="22" t="s">
        <v>994</v>
      </c>
      <c r="E372" s="380"/>
      <c r="F372" s="340"/>
      <c r="G372" s="14" t="s">
        <v>334</v>
      </c>
      <c r="H372" s="47">
        <v>0.25</v>
      </c>
    </row>
    <row r="373" spans="1:9" s="11" customFormat="1" ht="25.15" hidden="1" customHeight="1" x14ac:dyDescent="0.2">
      <c r="A373" s="10">
        <v>213</v>
      </c>
      <c r="B373" s="22" t="s">
        <v>329</v>
      </c>
      <c r="C373" s="22"/>
      <c r="D373" s="22" t="s">
        <v>995</v>
      </c>
      <c r="E373" s="380">
        <v>8567000000</v>
      </c>
      <c r="F373" s="338">
        <f>E373/$I$366</f>
        <v>0.22096303865013206</v>
      </c>
      <c r="G373" s="14" t="s">
        <v>335</v>
      </c>
      <c r="H373" s="9">
        <v>1</v>
      </c>
    </row>
    <row r="374" spans="1:9" s="11" customFormat="1" ht="25.15" hidden="1" customHeight="1" x14ac:dyDescent="0.2">
      <c r="A374" s="10">
        <v>213</v>
      </c>
      <c r="B374" s="22" t="s">
        <v>329</v>
      </c>
      <c r="C374" s="22"/>
      <c r="D374" s="22" t="s">
        <v>995</v>
      </c>
      <c r="E374" s="380"/>
      <c r="F374" s="340"/>
      <c r="G374" s="14" t="s">
        <v>336</v>
      </c>
      <c r="H374" s="47">
        <v>27</v>
      </c>
    </row>
    <row r="375" spans="1:9" s="11" customFormat="1" ht="25.15" hidden="1" customHeight="1" x14ac:dyDescent="0.2">
      <c r="A375" s="10">
        <v>213</v>
      </c>
      <c r="B375" s="22" t="s">
        <v>322</v>
      </c>
      <c r="C375" s="78" t="s">
        <v>823</v>
      </c>
      <c r="D375" s="22" t="s">
        <v>996</v>
      </c>
      <c r="E375" s="380">
        <v>6667190206</v>
      </c>
      <c r="F375" s="338">
        <f>E375/$I$366</f>
        <v>0.1719624847876923</v>
      </c>
      <c r="G375" s="14" t="s">
        <v>323</v>
      </c>
      <c r="H375" s="9">
        <v>1</v>
      </c>
    </row>
    <row r="376" spans="1:9" s="11" customFormat="1" ht="25.15" hidden="1" customHeight="1" x14ac:dyDescent="0.2">
      <c r="A376" s="10">
        <v>213</v>
      </c>
      <c r="B376" s="22" t="s">
        <v>322</v>
      </c>
      <c r="C376" s="22"/>
      <c r="D376" s="22" t="s">
        <v>996</v>
      </c>
      <c r="E376" s="380"/>
      <c r="F376" s="339"/>
      <c r="G376" s="14" t="s">
        <v>324</v>
      </c>
      <c r="H376" s="9">
        <v>1</v>
      </c>
    </row>
    <row r="377" spans="1:9" s="11" customFormat="1" ht="25.15" hidden="1" customHeight="1" x14ac:dyDescent="0.2">
      <c r="A377" s="10">
        <v>213</v>
      </c>
      <c r="B377" s="22" t="s">
        <v>322</v>
      </c>
      <c r="C377" s="22"/>
      <c r="D377" s="22" t="s">
        <v>996</v>
      </c>
      <c r="E377" s="380"/>
      <c r="F377" s="340"/>
      <c r="G377" s="14" t="s">
        <v>325</v>
      </c>
      <c r="H377" s="9">
        <v>1</v>
      </c>
    </row>
    <row r="378" spans="1:9" s="11" customFormat="1" ht="25.15" hidden="1" customHeight="1" x14ac:dyDescent="0.2">
      <c r="A378" s="10">
        <v>214</v>
      </c>
      <c r="B378" s="22" t="s">
        <v>337</v>
      </c>
      <c r="C378" s="87" t="s">
        <v>824</v>
      </c>
      <c r="D378" s="22" t="s">
        <v>997</v>
      </c>
      <c r="E378" s="372">
        <v>380582400316</v>
      </c>
      <c r="F378" s="354">
        <f>E378/$I$378</f>
        <v>0.88845149352089159</v>
      </c>
      <c r="G378" s="32" t="s">
        <v>338</v>
      </c>
      <c r="H378" s="47">
        <v>6.38</v>
      </c>
      <c r="I378" s="73">
        <f>SUM(E378:E382)</f>
        <v>428365986316</v>
      </c>
    </row>
    <row r="379" spans="1:9" s="11" customFormat="1" ht="25.15" hidden="1" customHeight="1" x14ac:dyDescent="0.2">
      <c r="A379" s="10">
        <v>214</v>
      </c>
      <c r="B379" s="22" t="s">
        <v>337</v>
      </c>
      <c r="C379" s="22"/>
      <c r="D379" s="22" t="s">
        <v>997</v>
      </c>
      <c r="E379" s="372"/>
      <c r="F379" s="355"/>
      <c r="G379" s="21" t="s">
        <v>339</v>
      </c>
      <c r="H379" s="47">
        <v>0.38</v>
      </c>
    </row>
    <row r="380" spans="1:9" s="11" customFormat="1" ht="25.15" hidden="1" customHeight="1" x14ac:dyDescent="0.2">
      <c r="A380" s="10">
        <v>214</v>
      </c>
      <c r="B380" s="22" t="s">
        <v>337</v>
      </c>
      <c r="C380" s="22"/>
      <c r="D380" s="22" t="s">
        <v>997</v>
      </c>
      <c r="E380" s="372"/>
      <c r="F380" s="355"/>
      <c r="G380" s="21" t="s">
        <v>340</v>
      </c>
      <c r="H380" s="47">
        <v>0.68</v>
      </c>
    </row>
    <row r="381" spans="1:9" s="11" customFormat="1" ht="25.15" hidden="1" customHeight="1" x14ac:dyDescent="0.2">
      <c r="A381" s="10">
        <v>214</v>
      </c>
      <c r="B381" s="22" t="s">
        <v>337</v>
      </c>
      <c r="C381" s="22"/>
      <c r="D381" s="22" t="s">
        <v>997</v>
      </c>
      <c r="E381" s="372"/>
      <c r="F381" s="356"/>
      <c r="G381" s="21" t="s">
        <v>341</v>
      </c>
      <c r="H381" s="47">
        <v>0.79</v>
      </c>
    </row>
    <row r="382" spans="1:9" s="11" customFormat="1" ht="25.15" hidden="1" customHeight="1" x14ac:dyDescent="0.2">
      <c r="A382" s="10">
        <v>214</v>
      </c>
      <c r="B382" s="22" t="s">
        <v>342</v>
      </c>
      <c r="C382" s="78" t="s">
        <v>825</v>
      </c>
      <c r="D382" s="22" t="s">
        <v>998</v>
      </c>
      <c r="E382" s="67">
        <v>47783586000</v>
      </c>
      <c r="F382" s="9">
        <f>E382/$I$378</f>
        <v>0.11154850647910844</v>
      </c>
      <c r="G382" s="21" t="s">
        <v>343</v>
      </c>
      <c r="H382" s="19">
        <v>2322</v>
      </c>
    </row>
    <row r="383" spans="1:9" s="11" customFormat="1" ht="25.15" hidden="1" customHeight="1" x14ac:dyDescent="0.2">
      <c r="A383" s="10">
        <v>215</v>
      </c>
      <c r="B383" s="30" t="s">
        <v>344</v>
      </c>
      <c r="C383" s="78" t="s">
        <v>826</v>
      </c>
      <c r="D383" s="30" t="s">
        <v>356</v>
      </c>
      <c r="E383" s="67">
        <v>2179692000</v>
      </c>
      <c r="F383" s="9">
        <f>E383/$I$383</f>
        <v>0.24882138458530054</v>
      </c>
      <c r="G383" s="14" t="s">
        <v>345</v>
      </c>
      <c r="H383" s="19">
        <v>312</v>
      </c>
      <c r="I383" s="73">
        <f>SUM(E383:E390)</f>
        <v>8760067000</v>
      </c>
    </row>
    <row r="384" spans="1:9" s="11" customFormat="1" ht="25.15" hidden="1" customHeight="1" x14ac:dyDescent="0.2">
      <c r="A384" s="10">
        <v>215</v>
      </c>
      <c r="B384" s="30" t="s">
        <v>344</v>
      </c>
      <c r="C384" s="78" t="s">
        <v>827</v>
      </c>
      <c r="D384" s="30" t="s">
        <v>357</v>
      </c>
      <c r="E384" s="67">
        <v>1249177000</v>
      </c>
      <c r="F384" s="9">
        <f t="shared" ref="F384:F390" si="6">E384/$I$383</f>
        <v>0.14259902350061934</v>
      </c>
      <c r="G384" s="14" t="s">
        <v>346</v>
      </c>
      <c r="H384" s="19">
        <v>209</v>
      </c>
    </row>
    <row r="385" spans="1:9" s="11" customFormat="1" ht="25.15" hidden="1" customHeight="1" x14ac:dyDescent="0.2">
      <c r="A385" s="10">
        <v>215</v>
      </c>
      <c r="B385" s="30" t="s">
        <v>344</v>
      </c>
      <c r="C385" s="30"/>
      <c r="D385" s="30" t="s">
        <v>358</v>
      </c>
      <c r="E385" s="67">
        <v>194970000</v>
      </c>
      <c r="F385" s="9">
        <f t="shared" si="6"/>
        <v>2.2256679087043513E-2</v>
      </c>
      <c r="G385" s="14" t="s">
        <v>347</v>
      </c>
      <c r="H385" s="19">
        <v>95</v>
      </c>
    </row>
    <row r="386" spans="1:9" s="11" customFormat="1" ht="25.15" hidden="1" customHeight="1" x14ac:dyDescent="0.2">
      <c r="A386" s="10">
        <v>215</v>
      </c>
      <c r="B386" s="30" t="s">
        <v>344</v>
      </c>
      <c r="C386" s="30"/>
      <c r="D386" s="30" t="s">
        <v>359</v>
      </c>
      <c r="E386" s="67">
        <v>839485000</v>
      </c>
      <c r="F386" s="9">
        <f t="shared" si="6"/>
        <v>9.5830888051427005E-2</v>
      </c>
      <c r="G386" s="14" t="s">
        <v>348</v>
      </c>
      <c r="H386" s="19">
        <v>4</v>
      </c>
    </row>
    <row r="387" spans="1:9" s="11" customFormat="1" ht="25.15" hidden="1" customHeight="1" x14ac:dyDescent="0.2">
      <c r="A387" s="10">
        <v>215</v>
      </c>
      <c r="B387" s="30" t="s">
        <v>349</v>
      </c>
      <c r="C387" s="78" t="s">
        <v>828</v>
      </c>
      <c r="D387" s="30" t="s">
        <v>360</v>
      </c>
      <c r="E387" s="67">
        <v>995212000</v>
      </c>
      <c r="F387" s="9">
        <f t="shared" si="6"/>
        <v>0.11360780688092911</v>
      </c>
      <c r="G387" s="14" t="s">
        <v>350</v>
      </c>
      <c r="H387" s="19">
        <v>35</v>
      </c>
    </row>
    <row r="388" spans="1:9" s="11" customFormat="1" ht="25.15" hidden="1" customHeight="1" x14ac:dyDescent="0.2">
      <c r="A388" s="10">
        <v>215</v>
      </c>
      <c r="B388" s="30" t="s">
        <v>349</v>
      </c>
      <c r="C388" s="30"/>
      <c r="D388" s="30" t="s">
        <v>361</v>
      </c>
      <c r="E388" s="67">
        <v>1480171000</v>
      </c>
      <c r="F388" s="9">
        <f t="shared" si="6"/>
        <v>0.16896799990228384</v>
      </c>
      <c r="G388" s="14" t="s">
        <v>351</v>
      </c>
      <c r="H388" s="19">
        <v>2</v>
      </c>
    </row>
    <row r="389" spans="1:9" s="11" customFormat="1" ht="25.15" hidden="1" customHeight="1" x14ac:dyDescent="0.2">
      <c r="A389" s="10">
        <v>215</v>
      </c>
      <c r="B389" s="30" t="s">
        <v>352</v>
      </c>
      <c r="C389" s="78" t="s">
        <v>829</v>
      </c>
      <c r="D389" s="30" t="s">
        <v>362</v>
      </c>
      <c r="E389" s="67">
        <v>998221000</v>
      </c>
      <c r="F389" s="9">
        <f t="shared" si="6"/>
        <v>0.11395129740446049</v>
      </c>
      <c r="G389" s="14" t="s">
        <v>353</v>
      </c>
      <c r="H389" s="19">
        <v>372</v>
      </c>
    </row>
    <row r="390" spans="1:9" s="11" customFormat="1" ht="25.15" hidden="1" customHeight="1" x14ac:dyDescent="0.2">
      <c r="A390" s="10">
        <v>215</v>
      </c>
      <c r="B390" s="30" t="s">
        <v>354</v>
      </c>
      <c r="C390" s="78" t="s">
        <v>830</v>
      </c>
      <c r="D390" s="30" t="s">
        <v>363</v>
      </c>
      <c r="E390" s="67">
        <v>823139000</v>
      </c>
      <c r="F390" s="9">
        <f t="shared" si="6"/>
        <v>9.3964920587936138E-2</v>
      </c>
      <c r="G390" s="14" t="s">
        <v>355</v>
      </c>
      <c r="H390" s="19">
        <v>0</v>
      </c>
    </row>
    <row r="391" spans="1:9" s="11" customFormat="1" ht="25.15" hidden="1" customHeight="1" x14ac:dyDescent="0.2">
      <c r="A391" s="10">
        <v>216</v>
      </c>
      <c r="B391" s="30" t="s">
        <v>364</v>
      </c>
      <c r="C391" s="78" t="s">
        <v>831</v>
      </c>
      <c r="D391" s="30" t="s">
        <v>365</v>
      </c>
      <c r="E391" s="60">
        <v>0</v>
      </c>
      <c r="F391" s="75"/>
      <c r="G391" s="30" t="s">
        <v>366</v>
      </c>
      <c r="H391" s="19">
        <v>470</v>
      </c>
    </row>
    <row r="392" spans="1:9" s="11" customFormat="1" ht="25.15" hidden="1" customHeight="1" x14ac:dyDescent="0.2">
      <c r="A392" s="10">
        <v>216</v>
      </c>
      <c r="B392" s="30" t="s">
        <v>367</v>
      </c>
      <c r="C392" s="78" t="s">
        <v>832</v>
      </c>
      <c r="D392" s="30" t="s">
        <v>368</v>
      </c>
      <c r="E392" s="60">
        <v>0</v>
      </c>
      <c r="F392" s="75"/>
      <c r="G392" s="14" t="s">
        <v>369</v>
      </c>
      <c r="H392" s="19">
        <v>92</v>
      </c>
    </row>
    <row r="393" spans="1:9" s="11" customFormat="1" ht="25.15" hidden="1" customHeight="1" x14ac:dyDescent="0.2">
      <c r="A393" s="10">
        <v>216</v>
      </c>
      <c r="B393" s="30" t="s">
        <v>364</v>
      </c>
      <c r="C393" s="78" t="s">
        <v>833</v>
      </c>
      <c r="D393" s="30" t="s">
        <v>370</v>
      </c>
      <c r="E393" s="60">
        <v>0</v>
      </c>
      <c r="F393" s="75"/>
      <c r="G393" s="14" t="s">
        <v>371</v>
      </c>
      <c r="H393" s="19">
        <v>300</v>
      </c>
    </row>
    <row r="394" spans="1:9" s="11" customFormat="1" ht="25.15" hidden="1" customHeight="1" x14ac:dyDescent="0.2">
      <c r="A394" s="10">
        <v>216</v>
      </c>
      <c r="B394" s="30" t="s">
        <v>364</v>
      </c>
      <c r="C394" s="78" t="s">
        <v>834</v>
      </c>
      <c r="D394" s="30" t="s">
        <v>372</v>
      </c>
      <c r="E394" s="60">
        <v>0</v>
      </c>
      <c r="F394" s="75"/>
      <c r="G394" s="14" t="s">
        <v>373</v>
      </c>
      <c r="H394" s="19">
        <v>7</v>
      </c>
    </row>
    <row r="395" spans="1:9" s="11" customFormat="1" ht="25.15" hidden="1" customHeight="1" x14ac:dyDescent="0.2">
      <c r="A395" s="10">
        <v>216</v>
      </c>
      <c r="B395" s="30" t="s">
        <v>374</v>
      </c>
      <c r="C395" s="78" t="s">
        <v>835</v>
      </c>
      <c r="D395" s="30" t="s">
        <v>375</v>
      </c>
      <c r="E395" s="60">
        <v>0</v>
      </c>
      <c r="F395" s="75"/>
      <c r="G395" s="14" t="s">
        <v>376</v>
      </c>
      <c r="H395" s="19">
        <v>100</v>
      </c>
    </row>
    <row r="396" spans="1:9" s="11" customFormat="1" ht="25.15" hidden="1" customHeight="1" x14ac:dyDescent="0.2">
      <c r="A396" s="10">
        <v>218</v>
      </c>
      <c r="B396" s="22" t="s">
        <v>836</v>
      </c>
      <c r="C396" s="78" t="s">
        <v>837</v>
      </c>
      <c r="D396" s="22" t="s">
        <v>1000</v>
      </c>
      <c r="E396" s="67">
        <v>4761151980</v>
      </c>
      <c r="F396" s="9">
        <f>E396/$I$396</f>
        <v>6.1110808083968939E-2</v>
      </c>
      <c r="G396" s="21" t="s">
        <v>377</v>
      </c>
      <c r="H396" s="19">
        <v>36</v>
      </c>
      <c r="I396" s="73">
        <f>SUM(E396:E421)</f>
        <v>77910146000</v>
      </c>
    </row>
    <row r="397" spans="1:9" s="11" customFormat="1" ht="25.15" hidden="1" customHeight="1" x14ac:dyDescent="0.2">
      <c r="A397" s="10">
        <v>218</v>
      </c>
      <c r="B397" s="22" t="s">
        <v>836</v>
      </c>
      <c r="C397" s="78"/>
      <c r="D397" s="22" t="s">
        <v>1001</v>
      </c>
      <c r="E397" s="372">
        <v>8885840970</v>
      </c>
      <c r="F397" s="354">
        <f>E397/$I$396</f>
        <v>0.11405242354442514</v>
      </c>
      <c r="G397" s="21" t="s">
        <v>378</v>
      </c>
      <c r="H397" s="19">
        <v>214842</v>
      </c>
    </row>
    <row r="398" spans="1:9" s="11" customFormat="1" ht="25.15" hidden="1" customHeight="1" x14ac:dyDescent="0.2">
      <c r="A398" s="10">
        <v>218</v>
      </c>
      <c r="B398" s="22" t="s">
        <v>836</v>
      </c>
      <c r="C398" s="78"/>
      <c r="D398" s="22" t="s">
        <v>1001</v>
      </c>
      <c r="E398" s="372"/>
      <c r="F398" s="355"/>
      <c r="G398" s="21" t="s">
        <v>379</v>
      </c>
      <c r="H398" s="19">
        <v>200</v>
      </c>
    </row>
    <row r="399" spans="1:9" s="11" customFormat="1" ht="25.15" hidden="1" customHeight="1" x14ac:dyDescent="0.2">
      <c r="A399" s="10">
        <v>218</v>
      </c>
      <c r="B399" s="22" t="s">
        <v>836</v>
      </c>
      <c r="C399" s="78"/>
      <c r="D399" s="22" t="s">
        <v>1001</v>
      </c>
      <c r="E399" s="372"/>
      <c r="F399" s="355"/>
      <c r="G399" s="21" t="s">
        <v>380</v>
      </c>
      <c r="H399" s="19">
        <v>12</v>
      </c>
    </row>
    <row r="400" spans="1:9" s="11" customFormat="1" ht="25.15" hidden="1" customHeight="1" x14ac:dyDescent="0.2">
      <c r="A400" s="10">
        <v>218</v>
      </c>
      <c r="B400" s="22" t="s">
        <v>836</v>
      </c>
      <c r="C400" s="78"/>
      <c r="D400" s="22" t="s">
        <v>1001</v>
      </c>
      <c r="E400" s="372"/>
      <c r="F400" s="355"/>
      <c r="G400" s="21" t="s">
        <v>381</v>
      </c>
      <c r="H400" s="19">
        <v>12</v>
      </c>
    </row>
    <row r="401" spans="1:8" s="11" customFormat="1" ht="25.15" hidden="1" customHeight="1" x14ac:dyDescent="0.2">
      <c r="A401" s="10">
        <v>218</v>
      </c>
      <c r="B401" s="22" t="s">
        <v>836</v>
      </c>
      <c r="C401" s="78"/>
      <c r="D401" s="22" t="s">
        <v>1001</v>
      </c>
      <c r="E401" s="372"/>
      <c r="F401" s="355"/>
      <c r="G401" s="21" t="s">
        <v>382</v>
      </c>
      <c r="H401" s="48">
        <v>37.5</v>
      </c>
    </row>
    <row r="402" spans="1:8" s="11" customFormat="1" ht="25.15" hidden="1" customHeight="1" x14ac:dyDescent="0.2">
      <c r="A402" s="10">
        <v>218</v>
      </c>
      <c r="B402" s="22" t="s">
        <v>836</v>
      </c>
      <c r="C402" s="78"/>
      <c r="D402" s="22" t="s">
        <v>1001</v>
      </c>
      <c r="E402" s="372"/>
      <c r="F402" s="355"/>
      <c r="G402" s="21" t="s">
        <v>383</v>
      </c>
      <c r="H402" s="19">
        <v>40216</v>
      </c>
    </row>
    <row r="403" spans="1:8" s="11" customFormat="1" ht="25.15" hidden="1" customHeight="1" x14ac:dyDescent="0.2">
      <c r="A403" s="10">
        <v>218</v>
      </c>
      <c r="B403" s="22" t="s">
        <v>836</v>
      </c>
      <c r="C403" s="78"/>
      <c r="D403" s="22" t="s">
        <v>1001</v>
      </c>
      <c r="E403" s="372"/>
      <c r="F403" s="355"/>
      <c r="G403" s="21" t="s">
        <v>384</v>
      </c>
      <c r="H403" s="19">
        <v>8</v>
      </c>
    </row>
    <row r="404" spans="1:8" s="11" customFormat="1" ht="25.15" hidden="1" customHeight="1" x14ac:dyDescent="0.2">
      <c r="A404" s="10">
        <v>218</v>
      </c>
      <c r="B404" s="22" t="s">
        <v>836</v>
      </c>
      <c r="C404" s="78"/>
      <c r="D404" s="22" t="s">
        <v>1001</v>
      </c>
      <c r="E404" s="372"/>
      <c r="F404" s="355"/>
      <c r="G404" s="21" t="s">
        <v>385</v>
      </c>
      <c r="H404" s="19">
        <v>6800</v>
      </c>
    </row>
    <row r="405" spans="1:8" s="11" customFormat="1" ht="25.15" hidden="1" customHeight="1" x14ac:dyDescent="0.2">
      <c r="A405" s="10">
        <v>218</v>
      </c>
      <c r="B405" s="22" t="s">
        <v>836</v>
      </c>
      <c r="C405" s="78"/>
      <c r="D405" s="22" t="s">
        <v>1001</v>
      </c>
      <c r="E405" s="372"/>
      <c r="F405" s="356"/>
      <c r="G405" s="21" t="s">
        <v>386</v>
      </c>
      <c r="H405" s="19">
        <v>3300</v>
      </c>
    </row>
    <row r="406" spans="1:8" s="11" customFormat="1" ht="25.15" hidden="1" customHeight="1" x14ac:dyDescent="0.2">
      <c r="A406" s="10">
        <v>218</v>
      </c>
      <c r="B406" s="22" t="s">
        <v>836</v>
      </c>
      <c r="C406" s="78"/>
      <c r="D406" s="22" t="s">
        <v>1002</v>
      </c>
      <c r="E406" s="372">
        <v>59635925080</v>
      </c>
      <c r="F406" s="354">
        <f>E406/$I$396</f>
        <v>0.76544491496653078</v>
      </c>
      <c r="G406" s="21" t="s">
        <v>401</v>
      </c>
      <c r="H406" s="19">
        <v>136000</v>
      </c>
    </row>
    <row r="407" spans="1:8" s="11" customFormat="1" ht="25.15" hidden="1" customHeight="1" x14ac:dyDescent="0.2">
      <c r="A407" s="10">
        <v>218</v>
      </c>
      <c r="B407" s="22" t="s">
        <v>836</v>
      </c>
      <c r="C407" s="78"/>
      <c r="D407" s="22" t="s">
        <v>1002</v>
      </c>
      <c r="E407" s="372"/>
      <c r="F407" s="355"/>
      <c r="G407" s="21" t="s">
        <v>387</v>
      </c>
      <c r="H407" s="19">
        <v>20000</v>
      </c>
    </row>
    <row r="408" spans="1:8" s="11" customFormat="1" ht="25.15" hidden="1" customHeight="1" x14ac:dyDescent="0.2">
      <c r="A408" s="10">
        <v>218</v>
      </c>
      <c r="B408" s="22" t="s">
        <v>836</v>
      </c>
      <c r="C408" s="78"/>
      <c r="D408" s="22" t="s">
        <v>1002</v>
      </c>
      <c r="E408" s="372"/>
      <c r="F408" s="355"/>
      <c r="G408" s="21" t="s">
        <v>388</v>
      </c>
      <c r="H408" s="19">
        <v>1</v>
      </c>
    </row>
    <row r="409" spans="1:8" s="11" customFormat="1" ht="25.15" hidden="1" customHeight="1" x14ac:dyDescent="0.2">
      <c r="A409" s="10">
        <v>218</v>
      </c>
      <c r="B409" s="22" t="s">
        <v>836</v>
      </c>
      <c r="C409" s="78"/>
      <c r="D409" s="22" t="s">
        <v>1002</v>
      </c>
      <c r="E409" s="372"/>
      <c r="F409" s="355"/>
      <c r="G409" s="21" t="s">
        <v>389</v>
      </c>
      <c r="H409" s="19">
        <v>1</v>
      </c>
    </row>
    <row r="410" spans="1:8" s="11" customFormat="1" ht="25.15" hidden="1" customHeight="1" x14ac:dyDescent="0.2">
      <c r="A410" s="10">
        <v>218</v>
      </c>
      <c r="B410" s="22" t="s">
        <v>836</v>
      </c>
      <c r="C410" s="78"/>
      <c r="D410" s="22" t="s">
        <v>1002</v>
      </c>
      <c r="E410" s="372"/>
      <c r="F410" s="355"/>
      <c r="G410" s="21" t="s">
        <v>390</v>
      </c>
      <c r="H410" s="19">
        <v>53895</v>
      </c>
    </row>
    <row r="411" spans="1:8" s="11" customFormat="1" ht="25.15" hidden="1" customHeight="1" x14ac:dyDescent="0.2">
      <c r="A411" s="10">
        <v>218</v>
      </c>
      <c r="B411" s="22" t="s">
        <v>836</v>
      </c>
      <c r="C411" s="78"/>
      <c r="D411" s="22" t="s">
        <v>1002</v>
      </c>
      <c r="E411" s="372"/>
      <c r="F411" s="355"/>
      <c r="G411" s="21" t="s">
        <v>391</v>
      </c>
      <c r="H411" s="19">
        <v>16000</v>
      </c>
    </row>
    <row r="412" spans="1:8" s="11" customFormat="1" ht="25.15" hidden="1" customHeight="1" x14ac:dyDescent="0.2">
      <c r="A412" s="10">
        <v>218</v>
      </c>
      <c r="B412" s="22" t="s">
        <v>836</v>
      </c>
      <c r="C412" s="78"/>
      <c r="D412" s="22" t="s">
        <v>1002</v>
      </c>
      <c r="E412" s="372"/>
      <c r="F412" s="356"/>
      <c r="G412" s="21" t="s">
        <v>392</v>
      </c>
      <c r="H412" s="19">
        <v>329000</v>
      </c>
    </row>
    <row r="413" spans="1:8" s="11" customFormat="1" ht="25.15" hidden="1" customHeight="1" x14ac:dyDescent="0.2">
      <c r="A413" s="10">
        <v>218</v>
      </c>
      <c r="B413" s="22" t="s">
        <v>836</v>
      </c>
      <c r="C413" s="78"/>
      <c r="D413" s="22" t="s">
        <v>1003</v>
      </c>
      <c r="E413" s="372">
        <v>2471651980</v>
      </c>
      <c r="F413" s="354">
        <f>E413/$I$396</f>
        <v>3.1724391583093682E-2</v>
      </c>
      <c r="G413" s="21" t="s">
        <v>393</v>
      </c>
      <c r="H413" s="19">
        <v>0.3</v>
      </c>
    </row>
    <row r="414" spans="1:8" s="11" customFormat="1" ht="25.15" hidden="1" customHeight="1" x14ac:dyDescent="0.2">
      <c r="A414" s="10">
        <v>218</v>
      </c>
      <c r="B414" s="22" t="s">
        <v>836</v>
      </c>
      <c r="C414" s="78"/>
      <c r="D414" s="22" t="s">
        <v>1003</v>
      </c>
      <c r="E414" s="372"/>
      <c r="F414" s="355"/>
      <c r="G414" s="21" t="s">
        <v>394</v>
      </c>
      <c r="H414" s="19">
        <v>0.2</v>
      </c>
    </row>
    <row r="415" spans="1:8" s="11" customFormat="1" ht="25.15" hidden="1" customHeight="1" x14ac:dyDescent="0.2">
      <c r="A415" s="10">
        <v>218</v>
      </c>
      <c r="B415" s="22" t="s">
        <v>836</v>
      </c>
      <c r="C415" s="78"/>
      <c r="D415" s="22" t="s">
        <v>1003</v>
      </c>
      <c r="E415" s="372"/>
      <c r="F415" s="355"/>
      <c r="G415" s="21" t="s">
        <v>395</v>
      </c>
      <c r="H415" s="19">
        <v>0.25</v>
      </c>
    </row>
    <row r="416" spans="1:8" s="11" customFormat="1" ht="25.15" hidden="1" customHeight="1" x14ac:dyDescent="0.2">
      <c r="A416" s="10">
        <v>218</v>
      </c>
      <c r="B416" s="22" t="s">
        <v>836</v>
      </c>
      <c r="C416" s="78"/>
      <c r="D416" s="22" t="s">
        <v>1003</v>
      </c>
      <c r="E416" s="372"/>
      <c r="F416" s="356"/>
      <c r="G416" s="21" t="s">
        <v>396</v>
      </c>
      <c r="H416" s="19">
        <v>3300</v>
      </c>
    </row>
    <row r="417" spans="1:9" s="11" customFormat="1" ht="25.15" hidden="1" customHeight="1" x14ac:dyDescent="0.2">
      <c r="A417" s="10">
        <v>218</v>
      </c>
      <c r="B417" s="22" t="s">
        <v>836</v>
      </c>
      <c r="C417" s="78"/>
      <c r="D417" s="22" t="s">
        <v>1004</v>
      </c>
      <c r="E417" s="372">
        <v>2155575990</v>
      </c>
      <c r="F417" s="354">
        <f>E417/$I$396</f>
        <v>2.7667461821981439E-2</v>
      </c>
      <c r="G417" s="21" t="s">
        <v>397</v>
      </c>
      <c r="H417" s="19">
        <v>60</v>
      </c>
    </row>
    <row r="418" spans="1:9" s="11" customFormat="1" ht="25.15" hidden="1" customHeight="1" x14ac:dyDescent="0.2">
      <c r="A418" s="10">
        <v>218</v>
      </c>
      <c r="B418" s="22" t="s">
        <v>836</v>
      </c>
      <c r="C418" s="78"/>
      <c r="D418" s="22" t="s">
        <v>1004</v>
      </c>
      <c r="E418" s="372"/>
      <c r="F418" s="355"/>
      <c r="G418" s="21" t="s">
        <v>398</v>
      </c>
      <c r="H418" s="19">
        <v>15</v>
      </c>
    </row>
    <row r="419" spans="1:9" s="11" customFormat="1" ht="25.15" hidden="1" customHeight="1" x14ac:dyDescent="0.2">
      <c r="A419" s="10">
        <v>218</v>
      </c>
      <c r="B419" s="22"/>
      <c r="C419" s="78"/>
      <c r="D419" s="22" t="s">
        <v>1004</v>
      </c>
      <c r="E419" s="372"/>
      <c r="F419" s="355"/>
      <c r="G419" s="21" t="s">
        <v>999</v>
      </c>
      <c r="H419" s="19"/>
    </row>
    <row r="420" spans="1:9" s="11" customFormat="1" ht="25.15" hidden="1" customHeight="1" x14ac:dyDescent="0.2">
      <c r="A420" s="10">
        <v>218</v>
      </c>
      <c r="B420" s="22" t="s">
        <v>836</v>
      </c>
      <c r="C420" s="78"/>
      <c r="D420" s="22" t="s">
        <v>1004</v>
      </c>
      <c r="E420" s="372"/>
      <c r="F420" s="355"/>
      <c r="G420" s="21" t="s">
        <v>399</v>
      </c>
      <c r="H420" s="19">
        <v>25</v>
      </c>
    </row>
    <row r="421" spans="1:9" s="11" customFormat="1" ht="25.15" hidden="1" customHeight="1" x14ac:dyDescent="0.2">
      <c r="A421" s="10">
        <v>218</v>
      </c>
      <c r="B421" s="22" t="s">
        <v>836</v>
      </c>
      <c r="C421" s="78"/>
      <c r="D421" s="22" t="s">
        <v>1004</v>
      </c>
      <c r="E421" s="372"/>
      <c r="F421" s="356"/>
      <c r="G421" s="21" t="s">
        <v>400</v>
      </c>
      <c r="H421" s="19">
        <v>16</v>
      </c>
    </row>
    <row r="422" spans="1:9" s="11" customFormat="1" ht="25.15" hidden="1" customHeight="1" x14ac:dyDescent="0.2">
      <c r="A422" s="10">
        <v>219</v>
      </c>
      <c r="B422" s="22" t="s">
        <v>402</v>
      </c>
      <c r="C422" s="78" t="s">
        <v>838</v>
      </c>
      <c r="D422" s="30" t="s">
        <v>403</v>
      </c>
      <c r="E422" s="67">
        <v>3472567486.8666668</v>
      </c>
      <c r="F422" s="9">
        <f>E422/$I$422</f>
        <v>0.31311916757724639</v>
      </c>
      <c r="G422" s="30" t="s">
        <v>404</v>
      </c>
      <c r="H422" s="24">
        <v>7</v>
      </c>
      <c r="I422" s="73">
        <f>SUM(E422:E424)</f>
        <v>11090242458.6</v>
      </c>
    </row>
    <row r="423" spans="1:9" s="11" customFormat="1" ht="25.15" hidden="1" customHeight="1" x14ac:dyDescent="0.2">
      <c r="A423" s="10">
        <v>219</v>
      </c>
      <c r="B423" s="22" t="s">
        <v>402</v>
      </c>
      <c r="C423" s="78" t="s">
        <v>839</v>
      </c>
      <c r="D423" s="30" t="s">
        <v>405</v>
      </c>
      <c r="E423" s="60">
        <v>1221951098.866667</v>
      </c>
      <c r="F423" s="9">
        <f>E423/$I$422</f>
        <v>0.11018254140324021</v>
      </c>
      <c r="G423" s="30" t="s">
        <v>406</v>
      </c>
      <c r="H423" s="24">
        <v>1</v>
      </c>
    </row>
    <row r="424" spans="1:9" s="11" customFormat="1" ht="25.15" hidden="1" customHeight="1" x14ac:dyDescent="0.2">
      <c r="A424" s="10">
        <v>219</v>
      </c>
      <c r="B424" s="22" t="s">
        <v>402</v>
      </c>
      <c r="C424" s="22"/>
      <c r="D424" s="30" t="s">
        <v>407</v>
      </c>
      <c r="E424" s="60">
        <v>6395723872.8666668</v>
      </c>
      <c r="F424" s="9">
        <f>E424/$I$422</f>
        <v>0.57669829101951342</v>
      </c>
      <c r="G424" s="30" t="s">
        <v>408</v>
      </c>
      <c r="H424" s="24">
        <v>1</v>
      </c>
    </row>
    <row r="425" spans="1:9" s="11" customFormat="1" ht="25.15" hidden="1" customHeight="1" x14ac:dyDescent="0.2">
      <c r="A425" s="10">
        <v>220</v>
      </c>
      <c r="B425" s="22" t="s">
        <v>409</v>
      </c>
      <c r="C425" s="78" t="s">
        <v>840</v>
      </c>
      <c r="D425" s="22" t="s">
        <v>410</v>
      </c>
      <c r="E425" s="382">
        <v>14438</v>
      </c>
      <c r="F425" s="377">
        <f>E425/$I$425</f>
        <v>0.41975811140830327</v>
      </c>
      <c r="G425" s="30" t="s">
        <v>411</v>
      </c>
      <c r="H425" s="19">
        <v>2040</v>
      </c>
      <c r="I425" s="73">
        <f>SUM(E425:E435)</f>
        <v>34396</v>
      </c>
    </row>
    <row r="426" spans="1:9" s="11" customFormat="1" ht="25.15" hidden="1" customHeight="1" x14ac:dyDescent="0.2">
      <c r="A426" s="10">
        <v>220</v>
      </c>
      <c r="B426" s="22" t="s">
        <v>409</v>
      </c>
      <c r="C426" s="22"/>
      <c r="D426" s="22" t="s">
        <v>410</v>
      </c>
      <c r="E426" s="382"/>
      <c r="F426" s="378"/>
      <c r="G426" s="30" t="s">
        <v>412</v>
      </c>
      <c r="H426" s="19">
        <v>108</v>
      </c>
    </row>
    <row r="427" spans="1:9" s="11" customFormat="1" ht="25.15" hidden="1" customHeight="1" x14ac:dyDescent="0.2">
      <c r="A427" s="10">
        <v>220</v>
      </c>
      <c r="B427" s="22" t="s">
        <v>409</v>
      </c>
      <c r="C427" s="22"/>
      <c r="D427" s="22" t="s">
        <v>410</v>
      </c>
      <c r="E427" s="382"/>
      <c r="F427" s="378"/>
      <c r="G427" s="30" t="s">
        <v>413</v>
      </c>
      <c r="H427" s="28">
        <v>0.3</v>
      </c>
    </row>
    <row r="428" spans="1:9" s="11" customFormat="1" ht="25.15" hidden="1" customHeight="1" x14ac:dyDescent="0.2">
      <c r="A428" s="10">
        <v>220</v>
      </c>
      <c r="B428" s="22" t="s">
        <v>409</v>
      </c>
      <c r="C428" s="22"/>
      <c r="D428" s="22" t="s">
        <v>410</v>
      </c>
      <c r="E428" s="382"/>
      <c r="F428" s="378"/>
      <c r="G428" s="30" t="s">
        <v>414</v>
      </c>
      <c r="H428" s="28">
        <v>0.25</v>
      </c>
    </row>
    <row r="429" spans="1:9" s="11" customFormat="1" ht="25.15" hidden="1" customHeight="1" x14ac:dyDescent="0.2">
      <c r="A429" s="10">
        <v>220</v>
      </c>
      <c r="B429" s="22" t="s">
        <v>409</v>
      </c>
      <c r="C429" s="22"/>
      <c r="D429" s="22" t="s">
        <v>410</v>
      </c>
      <c r="E429" s="382"/>
      <c r="F429" s="379"/>
      <c r="G429" s="30" t="s">
        <v>415</v>
      </c>
      <c r="H429" s="19">
        <v>150</v>
      </c>
    </row>
    <row r="430" spans="1:9" s="11" customFormat="1" ht="25.15" hidden="1" customHeight="1" x14ac:dyDescent="0.2">
      <c r="A430" s="10">
        <v>220</v>
      </c>
      <c r="B430" s="22" t="s">
        <v>409</v>
      </c>
      <c r="C430" s="22"/>
      <c r="D430" s="22" t="s">
        <v>416</v>
      </c>
      <c r="E430" s="382">
        <v>6832</v>
      </c>
      <c r="F430" s="377">
        <f>E430/$I$425</f>
        <v>0.19862774741248981</v>
      </c>
      <c r="G430" s="30" t="s">
        <v>417</v>
      </c>
      <c r="H430" s="19">
        <v>30000</v>
      </c>
    </row>
    <row r="431" spans="1:9" s="11" customFormat="1" ht="25.15" hidden="1" customHeight="1" x14ac:dyDescent="0.2">
      <c r="A431" s="10">
        <v>220</v>
      </c>
      <c r="B431" s="22" t="s">
        <v>409</v>
      </c>
      <c r="C431" s="22"/>
      <c r="D431" s="22" t="s">
        <v>416</v>
      </c>
      <c r="E431" s="382"/>
      <c r="F431" s="379"/>
      <c r="G431" s="30" t="s">
        <v>418</v>
      </c>
      <c r="H431" s="28">
        <v>1</v>
      </c>
    </row>
    <row r="432" spans="1:9" s="11" customFormat="1" ht="25.15" hidden="1" customHeight="1" x14ac:dyDescent="0.2">
      <c r="A432" s="10">
        <v>220</v>
      </c>
      <c r="B432" s="22" t="s">
        <v>409</v>
      </c>
      <c r="C432" s="22"/>
      <c r="D432" s="22" t="s">
        <v>419</v>
      </c>
      <c r="E432" s="382">
        <v>13126</v>
      </c>
      <c r="F432" s="377">
        <f>E432/$I$425</f>
        <v>0.38161414117920689</v>
      </c>
      <c r="G432" s="30" t="s">
        <v>420</v>
      </c>
      <c r="H432" s="19">
        <v>85</v>
      </c>
    </row>
    <row r="433" spans="1:9" s="11" customFormat="1" ht="25.15" hidden="1" customHeight="1" x14ac:dyDescent="0.2">
      <c r="A433" s="10">
        <v>220</v>
      </c>
      <c r="B433" s="22" t="s">
        <v>409</v>
      </c>
      <c r="C433" s="22"/>
      <c r="D433" s="22" t="s">
        <v>421</v>
      </c>
      <c r="E433" s="382"/>
      <c r="F433" s="378"/>
      <c r="G433" s="30" t="s">
        <v>422</v>
      </c>
      <c r="H433" s="19">
        <v>53</v>
      </c>
    </row>
    <row r="434" spans="1:9" s="11" customFormat="1" ht="25.15" hidden="1" customHeight="1" x14ac:dyDescent="0.2">
      <c r="A434" s="10">
        <v>220</v>
      </c>
      <c r="B434" s="22" t="s">
        <v>409</v>
      </c>
      <c r="C434" s="22"/>
      <c r="D434" s="22" t="s">
        <v>421</v>
      </c>
      <c r="E434" s="382"/>
      <c r="F434" s="378"/>
      <c r="G434" s="30" t="s">
        <v>423</v>
      </c>
      <c r="H434" s="19">
        <v>17</v>
      </c>
    </row>
    <row r="435" spans="1:9" s="11" customFormat="1" ht="25.15" hidden="1" customHeight="1" x14ac:dyDescent="0.2">
      <c r="A435" s="10">
        <v>220</v>
      </c>
      <c r="B435" s="22" t="s">
        <v>409</v>
      </c>
      <c r="C435" s="22"/>
      <c r="D435" s="22" t="s">
        <v>421</v>
      </c>
      <c r="E435" s="382"/>
      <c r="F435" s="379"/>
      <c r="G435" s="30" t="s">
        <v>424</v>
      </c>
      <c r="H435" s="19">
        <v>10</v>
      </c>
    </row>
    <row r="436" spans="1:9" s="11" customFormat="1" ht="25.15" hidden="1" customHeight="1" x14ac:dyDescent="0.2">
      <c r="A436" s="10">
        <v>221</v>
      </c>
      <c r="B436" s="30" t="s">
        <v>425</v>
      </c>
      <c r="C436" s="78" t="s">
        <v>841</v>
      </c>
      <c r="D436" s="30" t="s">
        <v>426</v>
      </c>
      <c r="E436" s="351">
        <v>13971809000</v>
      </c>
      <c r="F436" s="354">
        <f>E436/$I$436</f>
        <v>0.64807191562927124</v>
      </c>
      <c r="G436" s="14" t="s">
        <v>427</v>
      </c>
      <c r="H436" s="35">
        <v>2</v>
      </c>
      <c r="I436" s="73">
        <f>SUM(E436:E448)</f>
        <v>21559041000</v>
      </c>
    </row>
    <row r="437" spans="1:9" s="11" customFormat="1" ht="25.15" hidden="1" customHeight="1" x14ac:dyDescent="0.2">
      <c r="A437" s="10">
        <v>221</v>
      </c>
      <c r="B437" s="30" t="s">
        <v>425</v>
      </c>
      <c r="C437" s="78" t="s">
        <v>842</v>
      </c>
      <c r="D437" s="30" t="s">
        <v>426</v>
      </c>
      <c r="E437" s="352"/>
      <c r="F437" s="355"/>
      <c r="G437" s="14" t="s">
        <v>428</v>
      </c>
      <c r="H437" s="35">
        <v>2225</v>
      </c>
    </row>
    <row r="438" spans="1:9" s="11" customFormat="1" ht="25.15" hidden="1" customHeight="1" x14ac:dyDescent="0.2">
      <c r="A438" s="10">
        <v>221</v>
      </c>
      <c r="B438" s="30" t="s">
        <v>425</v>
      </c>
      <c r="C438" s="78" t="s">
        <v>843</v>
      </c>
      <c r="D438" s="30" t="s">
        <v>426</v>
      </c>
      <c r="E438" s="352"/>
      <c r="F438" s="355"/>
      <c r="G438" s="14" t="s">
        <v>429</v>
      </c>
      <c r="H438" s="35">
        <v>60</v>
      </c>
    </row>
    <row r="439" spans="1:9" s="11" customFormat="1" ht="25.15" hidden="1" customHeight="1" x14ac:dyDescent="0.2">
      <c r="A439" s="10">
        <v>221</v>
      </c>
      <c r="B439" s="30" t="s">
        <v>425</v>
      </c>
      <c r="C439" s="78" t="s">
        <v>844</v>
      </c>
      <c r="D439" s="30" t="s">
        <v>426</v>
      </c>
      <c r="E439" s="352"/>
      <c r="F439" s="355"/>
      <c r="G439" s="14" t="s">
        <v>430</v>
      </c>
      <c r="H439" s="35">
        <v>100</v>
      </c>
    </row>
    <row r="440" spans="1:9" s="11" customFormat="1" ht="25.15" hidden="1" customHeight="1" x14ac:dyDescent="0.2">
      <c r="A440" s="10">
        <v>221</v>
      </c>
      <c r="B440" s="30" t="s">
        <v>425</v>
      </c>
      <c r="C440" s="78" t="s">
        <v>845</v>
      </c>
      <c r="D440" s="30" t="s">
        <v>426</v>
      </c>
      <c r="E440" s="352"/>
      <c r="F440" s="355"/>
      <c r="G440" s="14" t="s">
        <v>431</v>
      </c>
      <c r="H440" s="35">
        <v>80</v>
      </c>
    </row>
    <row r="441" spans="1:9" s="11" customFormat="1" ht="25.15" hidden="1" customHeight="1" x14ac:dyDescent="0.2">
      <c r="A441" s="10">
        <v>221</v>
      </c>
      <c r="B441" s="30" t="s">
        <v>425</v>
      </c>
      <c r="C441" s="78" t="s">
        <v>846</v>
      </c>
      <c r="D441" s="30" t="s">
        <v>426</v>
      </c>
      <c r="E441" s="352"/>
      <c r="F441" s="355"/>
      <c r="G441" s="14" t="s">
        <v>432</v>
      </c>
      <c r="H441" s="35">
        <v>69</v>
      </c>
    </row>
    <row r="442" spans="1:9" s="11" customFormat="1" ht="25.15" hidden="1" customHeight="1" x14ac:dyDescent="0.2">
      <c r="A442" s="329">
        <v>221</v>
      </c>
      <c r="B442" s="331" t="s">
        <v>425</v>
      </c>
      <c r="C442" s="78" t="s">
        <v>847</v>
      </c>
      <c r="D442" s="331" t="s">
        <v>426</v>
      </c>
      <c r="E442" s="352"/>
      <c r="F442" s="355"/>
      <c r="G442" s="357" t="s">
        <v>433</v>
      </c>
      <c r="H442" s="359">
        <v>10</v>
      </c>
    </row>
    <row r="443" spans="1:9" s="11" customFormat="1" ht="25.15" hidden="1" customHeight="1" x14ac:dyDescent="0.2">
      <c r="A443" s="330"/>
      <c r="B443" s="332"/>
      <c r="C443" s="78" t="s">
        <v>848</v>
      </c>
      <c r="D443" s="332"/>
      <c r="E443" s="353"/>
      <c r="F443" s="356"/>
      <c r="G443" s="358"/>
      <c r="H443" s="360"/>
    </row>
    <row r="444" spans="1:9" s="11" customFormat="1" ht="25.15" hidden="1" customHeight="1" x14ac:dyDescent="0.2">
      <c r="A444" s="10">
        <v>221</v>
      </c>
      <c r="B444" s="30" t="s">
        <v>434</v>
      </c>
      <c r="C444" s="78" t="s">
        <v>849</v>
      </c>
      <c r="D444" s="30" t="s">
        <v>435</v>
      </c>
      <c r="E444" s="372">
        <v>7587232000</v>
      </c>
      <c r="F444" s="354">
        <f>E444/$I$436</f>
        <v>0.35192808437072876</v>
      </c>
      <c r="G444" s="14" t="s">
        <v>436</v>
      </c>
      <c r="H444" s="35">
        <v>80000</v>
      </c>
    </row>
    <row r="445" spans="1:9" s="11" customFormat="1" ht="25.15" hidden="1" customHeight="1" x14ac:dyDescent="0.2">
      <c r="A445" s="10">
        <v>221</v>
      </c>
      <c r="B445" s="30" t="s">
        <v>434</v>
      </c>
      <c r="C445" s="78" t="s">
        <v>850</v>
      </c>
      <c r="D445" s="30" t="s">
        <v>435</v>
      </c>
      <c r="E445" s="372"/>
      <c r="F445" s="355"/>
      <c r="G445" s="14" t="s">
        <v>437</v>
      </c>
      <c r="H445" s="35">
        <v>400000</v>
      </c>
    </row>
    <row r="446" spans="1:9" s="11" customFormat="1" ht="25.15" hidden="1" customHeight="1" x14ac:dyDescent="0.2">
      <c r="A446" s="10">
        <v>221</v>
      </c>
      <c r="B446" s="30" t="s">
        <v>434</v>
      </c>
      <c r="C446" s="78" t="s">
        <v>851</v>
      </c>
      <c r="D446" s="30" t="s">
        <v>435</v>
      </c>
      <c r="E446" s="372"/>
      <c r="F446" s="355"/>
      <c r="G446" s="14" t="s">
        <v>438</v>
      </c>
      <c r="H446" s="35">
        <v>40</v>
      </c>
    </row>
    <row r="447" spans="1:9" s="11" customFormat="1" ht="25.15" hidden="1" customHeight="1" x14ac:dyDescent="0.2">
      <c r="A447" s="10">
        <v>221</v>
      </c>
      <c r="B447" s="30" t="s">
        <v>434</v>
      </c>
      <c r="C447" s="78" t="s">
        <v>852</v>
      </c>
      <c r="D447" s="30" t="s">
        <v>435</v>
      </c>
      <c r="E447" s="372"/>
      <c r="F447" s="355"/>
      <c r="G447" s="14" t="s">
        <v>439</v>
      </c>
      <c r="H447" s="35">
        <v>5000</v>
      </c>
    </row>
    <row r="448" spans="1:9" s="11" customFormat="1" ht="25.15" hidden="1" customHeight="1" x14ac:dyDescent="0.2">
      <c r="A448" s="10">
        <v>221</v>
      </c>
      <c r="B448" s="30" t="s">
        <v>434</v>
      </c>
      <c r="C448" s="30"/>
      <c r="D448" s="30" t="s">
        <v>435</v>
      </c>
      <c r="E448" s="372"/>
      <c r="F448" s="356"/>
      <c r="G448" s="14" t="s">
        <v>440</v>
      </c>
      <c r="H448" s="35">
        <v>50</v>
      </c>
    </row>
    <row r="449" spans="1:9" s="11" customFormat="1" ht="25.15" hidden="1" customHeight="1" x14ac:dyDescent="0.2">
      <c r="A449" s="10">
        <v>222</v>
      </c>
      <c r="B449" s="22" t="s">
        <v>441</v>
      </c>
      <c r="C449" s="78" t="s">
        <v>853</v>
      </c>
      <c r="D449" s="22" t="s">
        <v>442</v>
      </c>
      <c r="E449" s="60">
        <v>33048444512</v>
      </c>
      <c r="F449" s="75">
        <f>E449/$I$449</f>
        <v>0.2743520215175162</v>
      </c>
      <c r="G449" s="21" t="s">
        <v>443</v>
      </c>
      <c r="H449" s="19">
        <v>12882</v>
      </c>
      <c r="I449" s="73">
        <f>SUM(E449:E452)</f>
        <v>120460000000</v>
      </c>
    </row>
    <row r="450" spans="1:9" s="11" customFormat="1" ht="25.15" hidden="1" customHeight="1" x14ac:dyDescent="0.2">
      <c r="A450" s="10">
        <v>222</v>
      </c>
      <c r="B450" s="22" t="s">
        <v>441</v>
      </c>
      <c r="C450" s="78" t="s">
        <v>854</v>
      </c>
      <c r="D450" s="22" t="s">
        <v>444</v>
      </c>
      <c r="E450" s="60">
        <v>30034306138</v>
      </c>
      <c r="F450" s="75">
        <f>E450/$I$449</f>
        <v>0.24933011902706292</v>
      </c>
      <c r="G450" s="21" t="s">
        <v>445</v>
      </c>
      <c r="H450" s="19">
        <v>207000</v>
      </c>
    </row>
    <row r="451" spans="1:9" s="11" customFormat="1" ht="25.15" hidden="1" customHeight="1" x14ac:dyDescent="0.2">
      <c r="A451" s="10">
        <v>222</v>
      </c>
      <c r="B451" s="22" t="s">
        <v>441</v>
      </c>
      <c r="C451" s="78" t="s">
        <v>855</v>
      </c>
      <c r="D451" s="22" t="s">
        <v>446</v>
      </c>
      <c r="E451" s="60">
        <v>46338318769</v>
      </c>
      <c r="F451" s="75">
        <f>E451/$I$449</f>
        <v>0.38467805718910841</v>
      </c>
      <c r="G451" s="21" t="s">
        <v>447</v>
      </c>
      <c r="H451" s="19">
        <v>34</v>
      </c>
    </row>
    <row r="452" spans="1:9" s="11" customFormat="1" ht="25.15" hidden="1" customHeight="1" x14ac:dyDescent="0.2">
      <c r="A452" s="10">
        <v>222</v>
      </c>
      <c r="B452" s="22" t="s">
        <v>448</v>
      </c>
      <c r="C452" s="78" t="s">
        <v>856</v>
      </c>
      <c r="D452" s="22" t="s">
        <v>449</v>
      </c>
      <c r="E452" s="60">
        <v>11038930581</v>
      </c>
      <c r="F452" s="75">
        <f>E452/$I$449</f>
        <v>9.1639802266312465E-2</v>
      </c>
      <c r="G452" s="41" t="s">
        <v>450</v>
      </c>
      <c r="H452" s="19">
        <v>461</v>
      </c>
    </row>
    <row r="453" spans="1:9" s="11" customFormat="1" ht="25.15" hidden="1" customHeight="1" x14ac:dyDescent="0.2">
      <c r="A453" s="10">
        <v>226</v>
      </c>
      <c r="B453" s="22" t="s">
        <v>451</v>
      </c>
      <c r="C453" s="78" t="s">
        <v>857</v>
      </c>
      <c r="D453" s="22" t="s">
        <v>452</v>
      </c>
      <c r="E453" s="60">
        <v>11118000000</v>
      </c>
      <c r="F453" s="75">
        <f>E453/$I$453</f>
        <v>0.23527171152869478</v>
      </c>
      <c r="G453" s="14" t="s">
        <v>453</v>
      </c>
      <c r="H453" s="19">
        <v>100</v>
      </c>
      <c r="I453" s="73">
        <f>SUM(E453:E456)</f>
        <v>47256000000</v>
      </c>
    </row>
    <row r="454" spans="1:9" s="11" customFormat="1" ht="25.15" hidden="1" customHeight="1" x14ac:dyDescent="0.2">
      <c r="A454" s="10">
        <v>226</v>
      </c>
      <c r="B454" s="22" t="s">
        <v>451</v>
      </c>
      <c r="C454" s="78" t="s">
        <v>858</v>
      </c>
      <c r="D454" s="22" t="s">
        <v>454</v>
      </c>
      <c r="E454" s="60">
        <v>2429000000</v>
      </c>
      <c r="F454" s="75">
        <f>E454/$I$453</f>
        <v>5.140088031149484E-2</v>
      </c>
      <c r="G454" s="21" t="s">
        <v>455</v>
      </c>
      <c r="H454" s="19">
        <v>75</v>
      </c>
    </row>
    <row r="455" spans="1:9" s="11" customFormat="1" ht="25.15" hidden="1" customHeight="1" x14ac:dyDescent="0.2">
      <c r="A455" s="10">
        <v>226</v>
      </c>
      <c r="B455" s="22" t="s">
        <v>451</v>
      </c>
      <c r="C455" s="78" t="s">
        <v>859</v>
      </c>
      <c r="D455" s="22" t="s">
        <v>456</v>
      </c>
      <c r="E455" s="67">
        <v>0</v>
      </c>
      <c r="F455" s="75">
        <f>E455/$I$453</f>
        <v>0</v>
      </c>
      <c r="G455" s="21" t="s">
        <v>457</v>
      </c>
      <c r="H455" s="19">
        <v>20</v>
      </c>
    </row>
    <row r="456" spans="1:9" s="11" customFormat="1" ht="25.15" hidden="1" customHeight="1" x14ac:dyDescent="0.2">
      <c r="A456" s="10">
        <v>226</v>
      </c>
      <c r="B456" s="22" t="s">
        <v>451</v>
      </c>
      <c r="C456" s="78" t="s">
        <v>860</v>
      </c>
      <c r="D456" s="22" t="s">
        <v>458</v>
      </c>
      <c r="E456" s="60">
        <v>33709000000</v>
      </c>
      <c r="F456" s="75">
        <f>E456/$I$453</f>
        <v>0.71332740815981044</v>
      </c>
      <c r="G456" s="21" t="s">
        <v>459</v>
      </c>
      <c r="H456" s="19">
        <v>6</v>
      </c>
    </row>
    <row r="457" spans="1:9" s="11" customFormat="1" ht="25.15" hidden="1" customHeight="1" x14ac:dyDescent="0.2">
      <c r="A457" s="10">
        <v>227</v>
      </c>
      <c r="B457" s="22" t="s">
        <v>460</v>
      </c>
      <c r="C457" s="78" t="s">
        <v>861</v>
      </c>
      <c r="D457" s="22" t="s">
        <v>461</v>
      </c>
      <c r="E457" s="380">
        <v>160352202784.44067</v>
      </c>
      <c r="F457" s="338">
        <f>E457/I457</f>
        <v>1</v>
      </c>
      <c r="G457" s="21" t="s">
        <v>462</v>
      </c>
      <c r="H457" s="48">
        <v>307.5</v>
      </c>
      <c r="I457" s="73">
        <f>SUM(E457)</f>
        <v>160352202784.44067</v>
      </c>
    </row>
    <row r="458" spans="1:9" s="11" customFormat="1" ht="25.15" hidden="1" customHeight="1" x14ac:dyDescent="0.2">
      <c r="A458" s="10">
        <v>227</v>
      </c>
      <c r="B458" s="22" t="s">
        <v>460</v>
      </c>
      <c r="C458" s="22"/>
      <c r="D458" s="22" t="s">
        <v>461</v>
      </c>
      <c r="E458" s="380"/>
      <c r="F458" s="339"/>
      <c r="G458" s="21" t="s">
        <v>463</v>
      </c>
      <c r="H458" s="48">
        <v>16.5</v>
      </c>
    </row>
    <row r="459" spans="1:9" s="11" customFormat="1" ht="25.15" hidden="1" customHeight="1" x14ac:dyDescent="0.2">
      <c r="A459" s="10">
        <v>227</v>
      </c>
      <c r="B459" s="22" t="s">
        <v>460</v>
      </c>
      <c r="C459" s="22"/>
      <c r="D459" s="22" t="s">
        <v>461</v>
      </c>
      <c r="E459" s="380"/>
      <c r="F459" s="339"/>
      <c r="G459" s="21" t="s">
        <v>464</v>
      </c>
      <c r="H459" s="19">
        <v>9</v>
      </c>
    </row>
    <row r="460" spans="1:9" s="11" customFormat="1" ht="25.15" hidden="1" customHeight="1" x14ac:dyDescent="0.2">
      <c r="A460" s="10">
        <v>227</v>
      </c>
      <c r="B460" s="22" t="s">
        <v>460</v>
      </c>
      <c r="C460" s="22"/>
      <c r="D460" s="22" t="s">
        <v>461</v>
      </c>
      <c r="E460" s="380"/>
      <c r="F460" s="340"/>
      <c r="G460" s="21" t="s">
        <v>465</v>
      </c>
      <c r="H460" s="19" t="s">
        <v>466</v>
      </c>
    </row>
    <row r="461" spans="1:9" s="11" customFormat="1" ht="25.15" hidden="1" customHeight="1" x14ac:dyDescent="0.2">
      <c r="A461" s="10">
        <v>228</v>
      </c>
      <c r="B461" s="25" t="s">
        <v>467</v>
      </c>
      <c r="C461" s="78" t="s">
        <v>862</v>
      </c>
      <c r="D461" s="30" t="s">
        <v>468</v>
      </c>
      <c r="E461" s="67">
        <v>17824943400</v>
      </c>
      <c r="F461" s="9">
        <f>E461/$I$461</f>
        <v>0.14832899331673177</v>
      </c>
      <c r="G461" s="14" t="s">
        <v>469</v>
      </c>
      <c r="H461" s="36">
        <v>2211865</v>
      </c>
      <c r="I461" s="73">
        <f>SUM(E461:E472)</f>
        <v>120171673800.39999</v>
      </c>
    </row>
    <row r="462" spans="1:9" s="11" customFormat="1" ht="25.15" hidden="1" customHeight="1" x14ac:dyDescent="0.2">
      <c r="A462" s="10">
        <v>228</v>
      </c>
      <c r="B462" s="25" t="s">
        <v>467</v>
      </c>
      <c r="C462" s="25"/>
      <c r="D462" s="30" t="s">
        <v>470</v>
      </c>
      <c r="E462" s="380">
        <v>85247071400.399994</v>
      </c>
      <c r="F462" s="354">
        <f t="shared" ref="F462:F472" si="7">E462/$I$461</f>
        <v>0.70937741569607937</v>
      </c>
      <c r="G462" s="14" t="s">
        <v>471</v>
      </c>
      <c r="H462" s="37">
        <v>2008246</v>
      </c>
    </row>
    <row r="463" spans="1:9" s="11" customFormat="1" ht="25.15" hidden="1" customHeight="1" x14ac:dyDescent="0.2">
      <c r="A463" s="10">
        <v>228</v>
      </c>
      <c r="B463" s="25" t="s">
        <v>467</v>
      </c>
      <c r="C463" s="25"/>
      <c r="D463" s="30" t="s">
        <v>470</v>
      </c>
      <c r="E463" s="380"/>
      <c r="F463" s="355"/>
      <c r="G463" s="14" t="s">
        <v>472</v>
      </c>
      <c r="H463" s="37">
        <v>15382</v>
      </c>
    </row>
    <row r="464" spans="1:9" s="11" customFormat="1" ht="25.15" hidden="1" customHeight="1" x14ac:dyDescent="0.2">
      <c r="A464" s="10">
        <v>228</v>
      </c>
      <c r="B464" s="25" t="s">
        <v>467</v>
      </c>
      <c r="C464" s="25"/>
      <c r="D464" s="30" t="s">
        <v>470</v>
      </c>
      <c r="E464" s="380"/>
      <c r="F464" s="356"/>
      <c r="G464" s="14" t="s">
        <v>473</v>
      </c>
      <c r="H464" s="37">
        <v>302530</v>
      </c>
    </row>
    <row r="465" spans="1:8" s="11" customFormat="1" ht="25.15" hidden="1" customHeight="1" x14ac:dyDescent="0.2">
      <c r="A465" s="10">
        <v>228</v>
      </c>
      <c r="B465" s="25" t="s">
        <v>467</v>
      </c>
      <c r="C465" s="25"/>
      <c r="D465" s="30" t="s">
        <v>474</v>
      </c>
      <c r="E465" s="60">
        <v>5305000000</v>
      </c>
      <c r="F465" s="9">
        <f t="shared" si="7"/>
        <v>4.4145178578534054E-2</v>
      </c>
      <c r="G465" s="14" t="s">
        <v>475</v>
      </c>
      <c r="H465" s="37">
        <v>60</v>
      </c>
    </row>
    <row r="466" spans="1:8" s="11" customFormat="1" ht="25.15" hidden="1" customHeight="1" x14ac:dyDescent="0.2">
      <c r="A466" s="10">
        <v>228</v>
      </c>
      <c r="B466" s="25" t="s">
        <v>476</v>
      </c>
      <c r="C466" s="78" t="s">
        <v>863</v>
      </c>
      <c r="D466" s="22" t="s">
        <v>477</v>
      </c>
      <c r="E466" s="372">
        <v>5856659000</v>
      </c>
      <c r="F466" s="354">
        <f t="shared" si="7"/>
        <v>4.8735769543558662E-2</v>
      </c>
      <c r="G466" s="14" t="s">
        <v>478</v>
      </c>
      <c r="H466" s="38">
        <v>4878</v>
      </c>
    </row>
    <row r="467" spans="1:8" s="11" customFormat="1" ht="25.15" hidden="1" customHeight="1" x14ac:dyDescent="0.2">
      <c r="A467" s="10">
        <v>228</v>
      </c>
      <c r="B467" s="25" t="s">
        <v>476</v>
      </c>
      <c r="C467" s="78" t="s">
        <v>864</v>
      </c>
      <c r="D467" s="22" t="s">
        <v>477</v>
      </c>
      <c r="E467" s="372"/>
      <c r="F467" s="355"/>
      <c r="G467" s="14" t="s">
        <v>479</v>
      </c>
      <c r="H467" s="38">
        <v>3828</v>
      </c>
    </row>
    <row r="468" spans="1:8" s="11" customFormat="1" ht="25.15" hidden="1" customHeight="1" x14ac:dyDescent="0.2">
      <c r="A468" s="10">
        <v>228</v>
      </c>
      <c r="B468" s="25" t="s">
        <v>476</v>
      </c>
      <c r="C468" s="25"/>
      <c r="D468" s="22" t="s">
        <v>477</v>
      </c>
      <c r="E468" s="372"/>
      <c r="F468" s="355"/>
      <c r="G468" s="14" t="s">
        <v>480</v>
      </c>
      <c r="H468" s="38">
        <v>8106</v>
      </c>
    </row>
    <row r="469" spans="1:8" s="11" customFormat="1" ht="25.15" hidden="1" customHeight="1" x14ac:dyDescent="0.2">
      <c r="A469" s="10">
        <v>228</v>
      </c>
      <c r="B469" s="25" t="s">
        <v>476</v>
      </c>
      <c r="C469" s="25"/>
      <c r="D469" s="22" t="s">
        <v>477</v>
      </c>
      <c r="E469" s="372"/>
      <c r="F469" s="355"/>
      <c r="G469" s="14" t="s">
        <v>481</v>
      </c>
      <c r="H469" s="18">
        <v>12</v>
      </c>
    </row>
    <row r="470" spans="1:8" s="11" customFormat="1" ht="25.15" hidden="1" customHeight="1" x14ac:dyDescent="0.2">
      <c r="A470" s="10">
        <v>228</v>
      </c>
      <c r="B470" s="25" t="s">
        <v>476</v>
      </c>
      <c r="C470" s="25"/>
      <c r="D470" s="22" t="s">
        <v>477</v>
      </c>
      <c r="E470" s="372"/>
      <c r="F470" s="356"/>
      <c r="G470" s="14" t="s">
        <v>482</v>
      </c>
      <c r="H470" s="18">
        <v>1</v>
      </c>
    </row>
    <row r="471" spans="1:8" s="11" customFormat="1" ht="25.15" hidden="1" customHeight="1" x14ac:dyDescent="0.2">
      <c r="A471" s="10">
        <v>228</v>
      </c>
      <c r="B471" s="25" t="s">
        <v>483</v>
      </c>
      <c r="C471" s="87" t="s">
        <v>865</v>
      </c>
      <c r="D471" s="22" t="s">
        <v>484</v>
      </c>
      <c r="E471" s="67">
        <v>100000000</v>
      </c>
      <c r="F471" s="9">
        <f t="shared" si="7"/>
        <v>8.3214285727679655E-4</v>
      </c>
      <c r="G471" s="14" t="s">
        <v>485</v>
      </c>
      <c r="H471" s="38">
        <v>3396</v>
      </c>
    </row>
    <row r="472" spans="1:8" s="11" customFormat="1" ht="25.15" hidden="1" customHeight="1" x14ac:dyDescent="0.2">
      <c r="A472" s="10">
        <v>228</v>
      </c>
      <c r="B472" s="25" t="s">
        <v>486</v>
      </c>
      <c r="C472" s="87" t="s">
        <v>866</v>
      </c>
      <c r="D472" s="22" t="s">
        <v>487</v>
      </c>
      <c r="E472" s="67">
        <v>5838000000</v>
      </c>
      <c r="F472" s="9">
        <f t="shared" si="7"/>
        <v>4.8580500007819383E-2</v>
      </c>
      <c r="G472" s="42" t="s">
        <v>488</v>
      </c>
      <c r="H472" s="38">
        <v>23258</v>
      </c>
    </row>
    <row r="473" spans="1:8" s="11" customFormat="1" ht="25.15" hidden="1" customHeight="1" x14ac:dyDescent="0.2">
      <c r="A473" s="10">
        <v>229</v>
      </c>
      <c r="B473" s="30" t="s">
        <v>489</v>
      </c>
      <c r="C473" s="78" t="s">
        <v>867</v>
      </c>
      <c r="D473" s="30" t="s">
        <v>490</v>
      </c>
      <c r="E473" s="60">
        <v>0</v>
      </c>
      <c r="F473" s="75"/>
      <c r="G473" s="30" t="s">
        <v>491</v>
      </c>
      <c r="H473" s="19">
        <v>31000</v>
      </c>
    </row>
    <row r="474" spans="1:8" s="11" customFormat="1" ht="25.15" hidden="1" customHeight="1" x14ac:dyDescent="0.2">
      <c r="A474" s="10">
        <v>229</v>
      </c>
      <c r="B474" s="30" t="s">
        <v>492</v>
      </c>
      <c r="C474" s="78" t="s">
        <v>868</v>
      </c>
      <c r="D474" s="30" t="s">
        <v>493</v>
      </c>
      <c r="E474" s="60">
        <v>0</v>
      </c>
      <c r="F474" s="75"/>
      <c r="G474" s="30" t="s">
        <v>494</v>
      </c>
      <c r="H474" s="19">
        <v>13098</v>
      </c>
    </row>
    <row r="475" spans="1:8" s="11" customFormat="1" ht="25.15" hidden="1" customHeight="1" x14ac:dyDescent="0.2">
      <c r="A475" s="10">
        <v>229</v>
      </c>
      <c r="B475" s="30" t="s">
        <v>492</v>
      </c>
      <c r="C475" s="30"/>
      <c r="D475" s="30" t="s">
        <v>495</v>
      </c>
      <c r="E475" s="60">
        <v>0</v>
      </c>
      <c r="F475" s="75"/>
      <c r="G475" s="30" t="s">
        <v>496</v>
      </c>
      <c r="H475" s="19">
        <v>1870</v>
      </c>
    </row>
    <row r="476" spans="1:8" s="11" customFormat="1" ht="25.15" hidden="1" customHeight="1" x14ac:dyDescent="0.2">
      <c r="A476" s="10">
        <v>229</v>
      </c>
      <c r="B476" s="30" t="s">
        <v>492</v>
      </c>
      <c r="C476" s="30"/>
      <c r="D476" s="30" t="s">
        <v>497</v>
      </c>
      <c r="E476" s="60">
        <v>0</v>
      </c>
      <c r="F476" s="75"/>
      <c r="G476" s="30" t="s">
        <v>498</v>
      </c>
      <c r="H476" s="19">
        <v>6072</v>
      </c>
    </row>
    <row r="477" spans="1:8" s="11" customFormat="1" ht="25.15" hidden="1" customHeight="1" x14ac:dyDescent="0.2">
      <c r="A477" s="10">
        <v>229</v>
      </c>
      <c r="B477" s="30" t="s">
        <v>492</v>
      </c>
      <c r="C477" s="30"/>
      <c r="D477" s="30" t="s">
        <v>499</v>
      </c>
      <c r="E477" s="60">
        <v>0</v>
      </c>
      <c r="F477" s="75"/>
      <c r="G477" s="30" t="s">
        <v>500</v>
      </c>
      <c r="H477" s="19">
        <v>792</v>
      </c>
    </row>
    <row r="478" spans="1:8" s="11" customFormat="1" ht="25.15" hidden="1" customHeight="1" x14ac:dyDescent="0.2">
      <c r="A478" s="10">
        <v>229</v>
      </c>
      <c r="B478" s="30" t="s">
        <v>492</v>
      </c>
      <c r="C478" s="30"/>
      <c r="D478" s="30" t="s">
        <v>501</v>
      </c>
      <c r="E478" s="60">
        <v>0</v>
      </c>
      <c r="F478" s="75"/>
      <c r="G478" s="30" t="s">
        <v>502</v>
      </c>
      <c r="H478" s="28">
        <v>0.73</v>
      </c>
    </row>
    <row r="479" spans="1:8" s="11" customFormat="1" ht="25.15" hidden="1" customHeight="1" x14ac:dyDescent="0.2">
      <c r="A479" s="10">
        <v>229</v>
      </c>
      <c r="B479" s="30" t="s">
        <v>503</v>
      </c>
      <c r="C479" s="78" t="s">
        <v>869</v>
      </c>
      <c r="D479" s="30" t="s">
        <v>504</v>
      </c>
      <c r="E479" s="60">
        <v>0</v>
      </c>
      <c r="F479" s="75"/>
      <c r="G479" s="30" t="s">
        <v>505</v>
      </c>
      <c r="H479" s="19">
        <v>11</v>
      </c>
    </row>
    <row r="480" spans="1:8" s="11" customFormat="1" ht="25.15" hidden="1" customHeight="1" x14ac:dyDescent="0.2">
      <c r="A480" s="10">
        <v>229</v>
      </c>
      <c r="B480" s="30" t="s">
        <v>503</v>
      </c>
      <c r="C480" s="30"/>
      <c r="D480" s="30" t="s">
        <v>506</v>
      </c>
      <c r="E480" s="60">
        <v>0</v>
      </c>
      <c r="F480" s="75"/>
      <c r="G480" s="30" t="s">
        <v>507</v>
      </c>
      <c r="H480" s="19">
        <v>3</v>
      </c>
    </row>
    <row r="481" spans="1:9" s="11" customFormat="1" ht="25.15" hidden="1" customHeight="1" x14ac:dyDescent="0.2">
      <c r="A481" s="10">
        <v>229</v>
      </c>
      <c r="B481" s="30" t="s">
        <v>503</v>
      </c>
      <c r="C481" s="30"/>
      <c r="D481" s="30" t="s">
        <v>508</v>
      </c>
      <c r="E481" s="60">
        <v>0</v>
      </c>
      <c r="F481" s="75"/>
      <c r="G481" s="30" t="s">
        <v>509</v>
      </c>
      <c r="H481" s="19">
        <v>300</v>
      </c>
    </row>
    <row r="482" spans="1:9" s="11" customFormat="1" ht="25.15" hidden="1" customHeight="1" x14ac:dyDescent="0.2">
      <c r="A482" s="10">
        <v>230</v>
      </c>
      <c r="B482" s="30" t="s">
        <v>510</v>
      </c>
      <c r="C482" s="78" t="s">
        <v>870</v>
      </c>
      <c r="D482" s="7" t="s">
        <v>511</v>
      </c>
      <c r="E482" s="335">
        <v>6972530500</v>
      </c>
      <c r="F482" s="338">
        <f>E482/$I$482</f>
        <v>0.23408724034895012</v>
      </c>
      <c r="G482" s="7" t="s">
        <v>512</v>
      </c>
      <c r="H482" s="19">
        <v>16621</v>
      </c>
      <c r="I482" s="73">
        <f>SUM(E482:E497)</f>
        <v>29786034000</v>
      </c>
    </row>
    <row r="483" spans="1:9" s="11" customFormat="1" ht="25.15" hidden="1" customHeight="1" x14ac:dyDescent="0.2">
      <c r="A483" s="10">
        <v>230</v>
      </c>
      <c r="B483" s="30" t="s">
        <v>510</v>
      </c>
      <c r="C483" s="78" t="s">
        <v>871</v>
      </c>
      <c r="D483" s="7" t="s">
        <v>511</v>
      </c>
      <c r="E483" s="336"/>
      <c r="F483" s="339"/>
      <c r="G483" s="7" t="s">
        <v>513</v>
      </c>
      <c r="H483" s="19">
        <v>29007</v>
      </c>
    </row>
    <row r="484" spans="1:9" s="11" customFormat="1" ht="25.15" hidden="1" customHeight="1" x14ac:dyDescent="0.2">
      <c r="A484" s="329">
        <v>230</v>
      </c>
      <c r="B484" s="331" t="s">
        <v>510</v>
      </c>
      <c r="C484" s="78" t="s">
        <v>872</v>
      </c>
      <c r="D484" s="333" t="s">
        <v>511</v>
      </c>
      <c r="E484" s="336"/>
      <c r="F484" s="339"/>
      <c r="G484" s="333" t="s">
        <v>514</v>
      </c>
      <c r="H484" s="341">
        <v>3467</v>
      </c>
    </row>
    <row r="485" spans="1:9" s="11" customFormat="1" ht="25.15" hidden="1" customHeight="1" x14ac:dyDescent="0.2">
      <c r="A485" s="330"/>
      <c r="B485" s="332"/>
      <c r="C485" s="78" t="s">
        <v>873</v>
      </c>
      <c r="D485" s="334"/>
      <c r="E485" s="337"/>
      <c r="F485" s="340"/>
      <c r="G485" s="334"/>
      <c r="H485" s="342"/>
    </row>
    <row r="486" spans="1:9" s="11" customFormat="1" ht="25.15" hidden="1" customHeight="1" x14ac:dyDescent="0.2">
      <c r="A486" s="10">
        <v>230</v>
      </c>
      <c r="B486" s="30" t="s">
        <v>515</v>
      </c>
      <c r="C486" s="78" t="s">
        <v>874</v>
      </c>
      <c r="D486" s="7" t="s">
        <v>516</v>
      </c>
      <c r="E486" s="380">
        <v>16352904400</v>
      </c>
      <c r="F486" s="338">
        <f t="shared" ref="F486:F492" si="8">E486/$I$482</f>
        <v>0.54901248014421788</v>
      </c>
      <c r="G486" s="7" t="s">
        <v>517</v>
      </c>
      <c r="H486" s="19">
        <v>131366</v>
      </c>
    </row>
    <row r="487" spans="1:9" s="11" customFormat="1" ht="25.15" hidden="1" customHeight="1" x14ac:dyDescent="0.2">
      <c r="A487" s="10">
        <v>230</v>
      </c>
      <c r="B487" s="30" t="s">
        <v>515</v>
      </c>
      <c r="C487" s="78" t="s">
        <v>875</v>
      </c>
      <c r="D487" s="7" t="s">
        <v>516</v>
      </c>
      <c r="E487" s="380"/>
      <c r="F487" s="340"/>
      <c r="G487" s="7" t="s">
        <v>518</v>
      </c>
      <c r="H487" s="19">
        <v>2000</v>
      </c>
    </row>
    <row r="488" spans="1:9" s="11" customFormat="1" ht="25.15" hidden="1" customHeight="1" x14ac:dyDescent="0.2">
      <c r="A488" s="10">
        <v>230</v>
      </c>
      <c r="B488" s="30" t="s">
        <v>515</v>
      </c>
      <c r="C488" s="78" t="s">
        <v>876</v>
      </c>
      <c r="D488" s="7" t="s">
        <v>519</v>
      </c>
      <c r="E488" s="380">
        <v>736558150</v>
      </c>
      <c r="F488" s="338">
        <f t="shared" si="8"/>
        <v>2.4728305554207047E-2</v>
      </c>
      <c r="G488" s="7" t="s">
        <v>520</v>
      </c>
      <c r="H488" s="19">
        <v>110</v>
      </c>
    </row>
    <row r="489" spans="1:9" s="11" customFormat="1" ht="25.15" hidden="1" customHeight="1" x14ac:dyDescent="0.2">
      <c r="A489" s="10">
        <v>230</v>
      </c>
      <c r="B489" s="30" t="s">
        <v>515</v>
      </c>
      <c r="C489" s="78" t="s">
        <v>877</v>
      </c>
      <c r="D489" s="7" t="s">
        <v>519</v>
      </c>
      <c r="E489" s="380"/>
      <c r="F489" s="339"/>
      <c r="G489" s="7" t="s">
        <v>521</v>
      </c>
      <c r="H489" s="19">
        <v>30</v>
      </c>
    </row>
    <row r="490" spans="1:9" s="11" customFormat="1" ht="25.15" hidden="1" customHeight="1" x14ac:dyDescent="0.2">
      <c r="A490" s="10">
        <v>230</v>
      </c>
      <c r="B490" s="30" t="s">
        <v>515</v>
      </c>
      <c r="C490" s="78" t="s">
        <v>878</v>
      </c>
      <c r="D490" s="7" t="s">
        <v>519</v>
      </c>
      <c r="E490" s="380"/>
      <c r="F490" s="339"/>
      <c r="G490" s="7" t="s">
        <v>527</v>
      </c>
      <c r="H490" s="19"/>
    </row>
    <row r="491" spans="1:9" s="11" customFormat="1" ht="25.15" hidden="1" customHeight="1" x14ac:dyDescent="0.2">
      <c r="A491" s="10">
        <v>230</v>
      </c>
      <c r="B491" s="30" t="s">
        <v>515</v>
      </c>
      <c r="C491" s="78" t="s">
        <v>879</v>
      </c>
      <c r="D491" s="7" t="s">
        <v>519</v>
      </c>
      <c r="E491" s="380"/>
      <c r="F491" s="340"/>
      <c r="G491" s="7" t="s">
        <v>528</v>
      </c>
      <c r="H491" s="19"/>
    </row>
    <row r="492" spans="1:9" s="11" customFormat="1" ht="25.15" hidden="1" customHeight="1" x14ac:dyDescent="0.2">
      <c r="A492" s="10">
        <v>230</v>
      </c>
      <c r="B492" s="30" t="s">
        <v>515</v>
      </c>
      <c r="C492" s="30"/>
      <c r="D492" s="7" t="s">
        <v>522</v>
      </c>
      <c r="E492" s="380">
        <v>5724040950</v>
      </c>
      <c r="F492" s="376">
        <f t="shared" si="8"/>
        <v>0.19217197395262492</v>
      </c>
      <c r="G492" s="79" t="s">
        <v>523</v>
      </c>
      <c r="H492" s="19">
        <v>280</v>
      </c>
    </row>
    <row r="493" spans="1:9" s="11" customFormat="1" ht="25.15" hidden="1" customHeight="1" x14ac:dyDescent="0.2">
      <c r="A493" s="10">
        <v>230</v>
      </c>
      <c r="B493" s="30" t="s">
        <v>515</v>
      </c>
      <c r="C493" s="30"/>
      <c r="D493" s="7" t="s">
        <v>522</v>
      </c>
      <c r="E493" s="380"/>
      <c r="F493" s="376"/>
      <c r="G493" s="79" t="s">
        <v>524</v>
      </c>
      <c r="H493" s="19">
        <v>250</v>
      </c>
    </row>
    <row r="494" spans="1:9" s="11" customFormat="1" ht="25.15" hidden="1" customHeight="1" x14ac:dyDescent="0.2">
      <c r="A494" s="10">
        <v>230</v>
      </c>
      <c r="B494" s="30" t="s">
        <v>515</v>
      </c>
      <c r="C494" s="30"/>
      <c r="D494" s="7" t="s">
        <v>522</v>
      </c>
      <c r="E494" s="380"/>
      <c r="F494" s="376"/>
      <c r="G494" s="79" t="s">
        <v>525</v>
      </c>
      <c r="H494" s="19">
        <v>120</v>
      </c>
    </row>
    <row r="495" spans="1:9" s="11" customFormat="1" ht="25.15" hidden="1" customHeight="1" x14ac:dyDescent="0.2">
      <c r="A495" s="10">
        <v>230</v>
      </c>
      <c r="B495" s="30" t="s">
        <v>515</v>
      </c>
      <c r="C495" s="30"/>
      <c r="D495" s="7" t="s">
        <v>522</v>
      </c>
      <c r="E495" s="380"/>
      <c r="F495" s="376"/>
      <c r="G495" s="79" t="s">
        <v>526</v>
      </c>
      <c r="H495" s="19">
        <v>125</v>
      </c>
    </row>
    <row r="496" spans="1:9" s="11" customFormat="1" ht="25.15" hidden="1" customHeight="1" x14ac:dyDescent="0.2">
      <c r="A496" s="10">
        <v>230</v>
      </c>
      <c r="B496" s="30" t="s">
        <v>515</v>
      </c>
      <c r="C496" s="30"/>
      <c r="D496" s="7" t="s">
        <v>522</v>
      </c>
      <c r="E496" s="380"/>
      <c r="F496" s="376"/>
      <c r="G496" s="79" t="s">
        <v>529</v>
      </c>
      <c r="H496" s="19">
        <v>1251</v>
      </c>
    </row>
    <row r="497" spans="1:9" s="11" customFormat="1" ht="25.15" hidden="1" customHeight="1" x14ac:dyDescent="0.2">
      <c r="A497" s="10">
        <v>230</v>
      </c>
      <c r="B497" s="30" t="s">
        <v>515</v>
      </c>
      <c r="C497" s="30"/>
      <c r="D497" s="7" t="s">
        <v>522</v>
      </c>
      <c r="E497" s="380"/>
      <c r="F497" s="376"/>
      <c r="G497" s="79" t="s">
        <v>530</v>
      </c>
      <c r="H497" s="19">
        <v>32110</v>
      </c>
    </row>
    <row r="498" spans="1:9" ht="25.15" hidden="1" customHeight="1" x14ac:dyDescent="0.2">
      <c r="A498" s="83">
        <v>235</v>
      </c>
      <c r="B498" s="80" t="s">
        <v>665</v>
      </c>
      <c r="C498" s="78" t="s">
        <v>880</v>
      </c>
      <c r="D498" s="81" t="s">
        <v>671</v>
      </c>
      <c r="E498" s="82">
        <v>3320000000</v>
      </c>
      <c r="F498" s="85">
        <f>E498/$I$498</f>
        <v>0.33200000000000002</v>
      </c>
      <c r="G498" s="78" t="s">
        <v>668</v>
      </c>
      <c r="H498" s="3"/>
      <c r="I498" s="84">
        <f>SUM(E498:E500)</f>
        <v>10000000000</v>
      </c>
    </row>
    <row r="499" spans="1:9" ht="25.15" hidden="1" customHeight="1" x14ac:dyDescent="0.2">
      <c r="A499" s="83">
        <v>235</v>
      </c>
      <c r="B499" s="80" t="s">
        <v>666</v>
      </c>
      <c r="C499" s="78" t="s">
        <v>881</v>
      </c>
      <c r="D499" s="81" t="s">
        <v>672</v>
      </c>
      <c r="E499" s="82">
        <v>3140000000</v>
      </c>
      <c r="F499" s="85">
        <f>E499/$I$498</f>
        <v>0.314</v>
      </c>
      <c r="G499" s="78" t="s">
        <v>669</v>
      </c>
      <c r="H499" s="3"/>
    </row>
    <row r="500" spans="1:9" ht="25.15" hidden="1" customHeight="1" x14ac:dyDescent="0.2">
      <c r="A500" s="83">
        <v>235</v>
      </c>
      <c r="B500" s="80" t="s">
        <v>667</v>
      </c>
      <c r="C500" s="78" t="s">
        <v>882</v>
      </c>
      <c r="D500" s="81" t="s">
        <v>673</v>
      </c>
      <c r="E500" s="82">
        <v>3540000000</v>
      </c>
      <c r="F500" s="85">
        <f>E500/$I$498</f>
        <v>0.35399999999999998</v>
      </c>
      <c r="G500" s="78" t="s">
        <v>670</v>
      </c>
      <c r="H500" s="3"/>
    </row>
    <row r="501" spans="1:9" ht="25.15" customHeight="1" x14ac:dyDescent="0.2">
      <c r="E501" s="70"/>
      <c r="F501" s="74"/>
    </row>
    <row r="502" spans="1:9" ht="25.15" customHeight="1" x14ac:dyDescent="0.2">
      <c r="E502" s="70"/>
      <c r="F502" s="74"/>
    </row>
    <row r="503" spans="1:9" ht="25.15" customHeight="1" x14ac:dyDescent="0.2">
      <c r="E503" s="70"/>
      <c r="F503" s="74"/>
    </row>
    <row r="504" spans="1:9" ht="25.15" customHeight="1" x14ac:dyDescent="0.2">
      <c r="E504" s="70"/>
      <c r="F504" s="74"/>
    </row>
    <row r="505" spans="1:9" s="44" customFormat="1" ht="25.15" customHeight="1" x14ac:dyDescent="0.2">
      <c r="A505" s="1"/>
      <c r="B505" s="46"/>
      <c r="C505" s="46"/>
      <c r="D505" s="46"/>
      <c r="E505" s="70"/>
      <c r="F505" s="74"/>
      <c r="H505" s="91"/>
    </row>
    <row r="506" spans="1:9" s="44" customFormat="1" ht="25.15" customHeight="1" x14ac:dyDescent="0.2">
      <c r="A506" s="1"/>
      <c r="B506" s="46"/>
      <c r="C506" s="46"/>
      <c r="D506" s="46"/>
      <c r="E506" s="70"/>
      <c r="F506" s="74"/>
      <c r="H506" s="91"/>
    </row>
    <row r="507" spans="1:9" s="44" customFormat="1" ht="25.15" customHeight="1" x14ac:dyDescent="0.2">
      <c r="A507" s="1"/>
      <c r="B507" s="46"/>
      <c r="C507" s="46"/>
      <c r="D507" s="46"/>
      <c r="E507" s="70"/>
      <c r="F507" s="74"/>
      <c r="H507" s="91"/>
    </row>
    <row r="508" spans="1:9" s="44" customFormat="1" ht="25.15" customHeight="1" x14ac:dyDescent="0.2">
      <c r="A508" s="1"/>
      <c r="B508" s="46"/>
      <c r="C508" s="46"/>
      <c r="D508" s="46"/>
      <c r="E508" s="70"/>
      <c r="F508" s="74"/>
      <c r="H508" s="91"/>
    </row>
    <row r="509" spans="1:9" s="44" customFormat="1" ht="25.15" customHeight="1" x14ac:dyDescent="0.2">
      <c r="A509" s="1"/>
      <c r="B509" s="46"/>
      <c r="C509" s="46"/>
      <c r="D509" s="46"/>
      <c r="E509" s="70"/>
      <c r="F509" s="74"/>
      <c r="H509" s="91"/>
    </row>
    <row r="510" spans="1:9" s="44" customFormat="1" ht="25.15" customHeight="1" x14ac:dyDescent="0.2">
      <c r="A510" s="1"/>
      <c r="B510" s="46"/>
      <c r="C510" s="46"/>
      <c r="D510" s="46"/>
      <c r="E510" s="70"/>
      <c r="F510" s="74"/>
      <c r="H510" s="91"/>
    </row>
    <row r="511" spans="1:9" s="44" customFormat="1" ht="25.15" customHeight="1" x14ac:dyDescent="0.2">
      <c r="A511" s="1"/>
      <c r="B511" s="46"/>
      <c r="C511" s="46"/>
      <c r="D511" s="46"/>
      <c r="E511" s="70"/>
      <c r="F511" s="74"/>
      <c r="H511" s="91"/>
    </row>
    <row r="512" spans="1:9" s="44" customFormat="1" ht="25.15" customHeight="1" x14ac:dyDescent="0.2">
      <c r="A512" s="1"/>
      <c r="B512" s="46"/>
      <c r="C512" s="46"/>
      <c r="D512" s="46"/>
      <c r="E512" s="70"/>
      <c r="F512" s="74"/>
      <c r="H512" s="91"/>
    </row>
    <row r="513" spans="1:8" s="44" customFormat="1" ht="25.15" customHeight="1" x14ac:dyDescent="0.2">
      <c r="A513" s="1"/>
      <c r="B513" s="46"/>
      <c r="C513" s="46"/>
      <c r="D513" s="46"/>
      <c r="E513" s="70"/>
      <c r="F513" s="74"/>
      <c r="H513" s="91"/>
    </row>
    <row r="514" spans="1:8" s="44" customFormat="1" ht="25.15" customHeight="1" x14ac:dyDescent="0.2">
      <c r="A514" s="1"/>
      <c r="B514" s="46"/>
      <c r="C514" s="46"/>
      <c r="D514" s="46"/>
      <c r="E514" s="70"/>
      <c r="F514" s="74"/>
      <c r="H514" s="91"/>
    </row>
    <row r="515" spans="1:8" s="44" customFormat="1" ht="25.15" customHeight="1" x14ac:dyDescent="0.2">
      <c r="A515" s="1"/>
      <c r="B515" s="46"/>
      <c r="C515" s="46"/>
      <c r="D515" s="46"/>
      <c r="E515" s="70"/>
      <c r="F515" s="74"/>
      <c r="H515" s="91"/>
    </row>
    <row r="516" spans="1:8" s="44" customFormat="1" ht="25.15" customHeight="1" x14ac:dyDescent="0.2">
      <c r="A516" s="1"/>
      <c r="B516" s="46"/>
      <c r="C516" s="46"/>
      <c r="D516" s="46"/>
      <c r="E516" s="70"/>
      <c r="F516" s="74"/>
      <c r="H516" s="91"/>
    </row>
    <row r="517" spans="1:8" s="44" customFormat="1" ht="25.15" customHeight="1" x14ac:dyDescent="0.2">
      <c r="A517" s="1"/>
      <c r="B517" s="46"/>
      <c r="C517" s="46"/>
      <c r="D517" s="46"/>
      <c r="E517" s="70"/>
      <c r="F517" s="74"/>
      <c r="H517" s="91"/>
    </row>
    <row r="518" spans="1:8" s="44" customFormat="1" ht="25.15" customHeight="1" x14ac:dyDescent="0.2">
      <c r="A518" s="1"/>
      <c r="B518" s="46"/>
      <c r="C518" s="46"/>
      <c r="D518" s="46"/>
      <c r="E518" s="70"/>
      <c r="F518" s="74"/>
      <c r="H518" s="91"/>
    </row>
    <row r="519" spans="1:8" s="44" customFormat="1" ht="25.15" customHeight="1" x14ac:dyDescent="0.2">
      <c r="A519" s="1"/>
      <c r="B519" s="46"/>
      <c r="C519" s="46"/>
      <c r="D519" s="46"/>
      <c r="E519" s="70"/>
      <c r="F519" s="74"/>
      <c r="H519" s="91"/>
    </row>
    <row r="520" spans="1:8" s="44" customFormat="1" ht="25.15" customHeight="1" x14ac:dyDescent="0.2">
      <c r="A520" s="1"/>
      <c r="B520" s="46"/>
      <c r="C520" s="46"/>
      <c r="D520" s="46"/>
      <c r="E520" s="70"/>
      <c r="F520" s="74"/>
      <c r="H520" s="91"/>
    </row>
    <row r="521" spans="1:8" s="44" customFormat="1" ht="25.15" customHeight="1" x14ac:dyDescent="0.2">
      <c r="A521" s="1"/>
      <c r="B521" s="46"/>
      <c r="C521" s="46"/>
      <c r="D521" s="46"/>
      <c r="E521" s="70"/>
      <c r="F521" s="74"/>
      <c r="H521" s="91"/>
    </row>
    <row r="522" spans="1:8" s="44" customFormat="1" ht="25.15" customHeight="1" x14ac:dyDescent="0.2">
      <c r="A522" s="1"/>
      <c r="B522" s="46"/>
      <c r="C522" s="46"/>
      <c r="D522" s="46"/>
      <c r="E522" s="70"/>
      <c r="F522" s="74"/>
      <c r="H522" s="91"/>
    </row>
    <row r="523" spans="1:8" s="44" customFormat="1" ht="25.15" customHeight="1" x14ac:dyDescent="0.2">
      <c r="A523" s="1"/>
      <c r="B523" s="46"/>
      <c r="C523" s="46"/>
      <c r="D523" s="46"/>
      <c r="E523" s="70"/>
      <c r="F523" s="74"/>
      <c r="H523" s="91"/>
    </row>
    <row r="524" spans="1:8" s="44" customFormat="1" ht="25.15" customHeight="1" x14ac:dyDescent="0.2">
      <c r="A524" s="1"/>
      <c r="B524" s="46"/>
      <c r="C524" s="46"/>
      <c r="D524" s="46"/>
      <c r="E524" s="70"/>
      <c r="F524" s="74"/>
      <c r="H524" s="91"/>
    </row>
    <row r="525" spans="1:8" s="44" customFormat="1" ht="25.15" customHeight="1" x14ac:dyDescent="0.2">
      <c r="A525" s="1"/>
      <c r="B525" s="46"/>
      <c r="C525" s="46"/>
      <c r="D525" s="46"/>
      <c r="E525" s="70"/>
      <c r="F525" s="74"/>
      <c r="H525" s="91"/>
    </row>
    <row r="526" spans="1:8" s="44" customFormat="1" ht="25.15" customHeight="1" x14ac:dyDescent="0.2">
      <c r="A526" s="1"/>
      <c r="B526" s="46"/>
      <c r="C526" s="46"/>
      <c r="D526" s="46"/>
      <c r="E526" s="70"/>
      <c r="F526" s="74"/>
      <c r="H526" s="91"/>
    </row>
    <row r="527" spans="1:8" s="44" customFormat="1" ht="25.15" customHeight="1" x14ac:dyDescent="0.2">
      <c r="A527" s="1"/>
      <c r="B527" s="46"/>
      <c r="C527" s="46"/>
      <c r="D527" s="46"/>
      <c r="E527" s="70"/>
      <c r="F527" s="74"/>
      <c r="H527" s="91"/>
    </row>
    <row r="528" spans="1:8" s="44" customFormat="1" ht="25.15" customHeight="1" x14ac:dyDescent="0.2">
      <c r="A528" s="1"/>
      <c r="B528" s="46"/>
      <c r="C528" s="46"/>
      <c r="D528" s="46"/>
      <c r="E528" s="70"/>
      <c r="F528" s="74"/>
      <c r="H528" s="91"/>
    </row>
    <row r="529" spans="1:8" s="44" customFormat="1" ht="25.15" customHeight="1" x14ac:dyDescent="0.2">
      <c r="A529" s="1"/>
      <c r="B529" s="46"/>
      <c r="C529" s="46"/>
      <c r="D529" s="46"/>
      <c r="E529" s="70"/>
      <c r="F529" s="74"/>
      <c r="H529" s="91"/>
    </row>
    <row r="530" spans="1:8" s="44" customFormat="1" ht="25.15" customHeight="1" x14ac:dyDescent="0.2">
      <c r="A530" s="1"/>
      <c r="B530" s="46"/>
      <c r="C530" s="46"/>
      <c r="D530" s="46"/>
      <c r="E530" s="70"/>
      <c r="F530" s="74"/>
      <c r="H530" s="91"/>
    </row>
    <row r="531" spans="1:8" s="44" customFormat="1" ht="25.15" customHeight="1" x14ac:dyDescent="0.2">
      <c r="A531" s="1"/>
      <c r="B531" s="46"/>
      <c r="C531" s="46"/>
      <c r="D531" s="46"/>
      <c r="E531" s="70"/>
      <c r="F531" s="74"/>
      <c r="H531" s="91"/>
    </row>
    <row r="532" spans="1:8" s="44" customFormat="1" ht="25.15" customHeight="1" x14ac:dyDescent="0.2">
      <c r="A532" s="1"/>
      <c r="B532" s="46"/>
      <c r="C532" s="46"/>
      <c r="D532" s="46"/>
      <c r="E532" s="70"/>
      <c r="F532" s="74"/>
      <c r="H532" s="91"/>
    </row>
  </sheetData>
  <autoFilter ref="A3:H500" xr:uid="{00000000-0009-0000-0000-000000000000}">
    <filterColumn colId="0">
      <filters>
        <filter val="112"/>
      </filters>
    </filterColumn>
    <filterColumn colId="3">
      <filters>
        <filter val="6. APOYO ALIMENTARIO"/>
      </filters>
    </filterColumn>
  </autoFilter>
  <mergeCells count="212">
    <mergeCell ref="A1:G1"/>
    <mergeCell ref="E26:E27"/>
    <mergeCell ref="E33:E35"/>
    <mergeCell ref="E47:E50"/>
    <mergeCell ref="E54:E58"/>
    <mergeCell ref="E59:E60"/>
    <mergeCell ref="E64:E65"/>
    <mergeCell ref="E19:E22"/>
    <mergeCell ref="E23:E25"/>
    <mergeCell ref="F47:F50"/>
    <mergeCell ref="F54:F58"/>
    <mergeCell ref="F59:F60"/>
    <mergeCell ref="F64:F65"/>
    <mergeCell ref="F19:F22"/>
    <mergeCell ref="F23:F25"/>
    <mergeCell ref="F26:F27"/>
    <mergeCell ref="F33:F35"/>
    <mergeCell ref="E87:E89"/>
    <mergeCell ref="E90:E91"/>
    <mergeCell ref="E92:E93"/>
    <mergeCell ref="E101:E104"/>
    <mergeCell ref="E106:E108"/>
    <mergeCell ref="E66:E69"/>
    <mergeCell ref="B70:B72"/>
    <mergeCell ref="D70:D72"/>
    <mergeCell ref="E70:E73"/>
    <mergeCell ref="E76:E82"/>
    <mergeCell ref="E83:E86"/>
    <mergeCell ref="E94:E100"/>
    <mergeCell ref="E163:E165"/>
    <mergeCell ref="B166:B168"/>
    <mergeCell ref="D167:D168"/>
    <mergeCell ref="E167:E168"/>
    <mergeCell ref="B169:B173"/>
    <mergeCell ref="D170:D173"/>
    <mergeCell ref="E170:E173"/>
    <mergeCell ref="E122:E126"/>
    <mergeCell ref="E127:E131"/>
    <mergeCell ref="E132:E136"/>
    <mergeCell ref="E137:E145"/>
    <mergeCell ref="E146:E152"/>
    <mergeCell ref="E154:E161"/>
    <mergeCell ref="B182:B183"/>
    <mergeCell ref="D182:D183"/>
    <mergeCell ref="E182:E183"/>
    <mergeCell ref="B187:B188"/>
    <mergeCell ref="D187:D188"/>
    <mergeCell ref="E187:E188"/>
    <mergeCell ref="B174:B177"/>
    <mergeCell ref="D175:D177"/>
    <mergeCell ref="E175:E177"/>
    <mergeCell ref="B178:B180"/>
    <mergeCell ref="D178:D180"/>
    <mergeCell ref="E178:E180"/>
    <mergeCell ref="B184:B186"/>
    <mergeCell ref="D185:D186"/>
    <mergeCell ref="E185:E186"/>
    <mergeCell ref="B189:B191"/>
    <mergeCell ref="B192:B195"/>
    <mergeCell ref="D192:D195"/>
    <mergeCell ref="E192:E195"/>
    <mergeCell ref="B196:B197"/>
    <mergeCell ref="B198:B203"/>
    <mergeCell ref="D198:D199"/>
    <mergeCell ref="E198:E199"/>
    <mergeCell ref="D201:D202"/>
    <mergeCell ref="E201:E202"/>
    <mergeCell ref="D256:D258"/>
    <mergeCell ref="E256:E258"/>
    <mergeCell ref="G256:G258"/>
    <mergeCell ref="D259:D261"/>
    <mergeCell ref="F253:F255"/>
    <mergeCell ref="F256:F258"/>
    <mergeCell ref="F259:F261"/>
    <mergeCell ref="D265:D267"/>
    <mergeCell ref="E265:E267"/>
    <mergeCell ref="G265:G267"/>
    <mergeCell ref="D262:D264"/>
    <mergeCell ref="E262:E264"/>
    <mergeCell ref="E375:E377"/>
    <mergeCell ref="G262:G264"/>
    <mergeCell ref="H262:H264"/>
    <mergeCell ref="F262:F264"/>
    <mergeCell ref="F265:F267"/>
    <mergeCell ref="F360:F361"/>
    <mergeCell ref="F364:F365"/>
    <mergeCell ref="F366:F367"/>
    <mergeCell ref="F368:F372"/>
    <mergeCell ref="F373:F374"/>
    <mergeCell ref="H265:H267"/>
    <mergeCell ref="F375:F377"/>
    <mergeCell ref="E315:E335"/>
    <mergeCell ref="E336:E343"/>
    <mergeCell ref="E344:E349"/>
    <mergeCell ref="E360:E361"/>
    <mergeCell ref="E364:E365"/>
    <mergeCell ref="E366:E367"/>
    <mergeCell ref="E368:E372"/>
    <mergeCell ref="E373:E374"/>
    <mergeCell ref="E357:E359"/>
    <mergeCell ref="F357:F359"/>
    <mergeCell ref="E430:E431"/>
    <mergeCell ref="E432:E435"/>
    <mergeCell ref="E444:E448"/>
    <mergeCell ref="E457:E460"/>
    <mergeCell ref="E462:E464"/>
    <mergeCell ref="E378:E381"/>
    <mergeCell ref="E397:E405"/>
    <mergeCell ref="E406:E412"/>
    <mergeCell ref="E413:E416"/>
    <mergeCell ref="E417:E421"/>
    <mergeCell ref="E425:E429"/>
    <mergeCell ref="F66:F69"/>
    <mergeCell ref="F70:F73"/>
    <mergeCell ref="F76:F82"/>
    <mergeCell ref="F83:F86"/>
    <mergeCell ref="F87:F89"/>
    <mergeCell ref="F90:F91"/>
    <mergeCell ref="F92:F93"/>
    <mergeCell ref="F101:F104"/>
    <mergeCell ref="F94:F100"/>
    <mergeCell ref="F106:F108"/>
    <mergeCell ref="F122:F126"/>
    <mergeCell ref="F127:F131"/>
    <mergeCell ref="F132:F136"/>
    <mergeCell ref="F137:F145"/>
    <mergeCell ref="F146:F152"/>
    <mergeCell ref="F154:F161"/>
    <mergeCell ref="F163:F165"/>
    <mergeCell ref="F167:F168"/>
    <mergeCell ref="F170:F173"/>
    <mergeCell ref="F175:F177"/>
    <mergeCell ref="F178:F180"/>
    <mergeCell ref="F182:F183"/>
    <mergeCell ref="F187:F188"/>
    <mergeCell ref="F192:F195"/>
    <mergeCell ref="F198:F199"/>
    <mergeCell ref="F201:F202"/>
    <mergeCell ref="F247:F248"/>
    <mergeCell ref="F185:F186"/>
    <mergeCell ref="F486:F487"/>
    <mergeCell ref="F488:F491"/>
    <mergeCell ref="F492:F497"/>
    <mergeCell ref="E291:E298"/>
    <mergeCell ref="F291:F298"/>
    <mergeCell ref="F300:F304"/>
    <mergeCell ref="F306:F311"/>
    <mergeCell ref="F378:F381"/>
    <mergeCell ref="F397:F405"/>
    <mergeCell ref="F406:F412"/>
    <mergeCell ref="F413:F416"/>
    <mergeCell ref="F417:F421"/>
    <mergeCell ref="F425:F429"/>
    <mergeCell ref="F430:F431"/>
    <mergeCell ref="F432:F435"/>
    <mergeCell ref="E466:E470"/>
    <mergeCell ref="E486:E487"/>
    <mergeCell ref="E300:E304"/>
    <mergeCell ref="E306:E311"/>
    <mergeCell ref="F315:F335"/>
    <mergeCell ref="F336:F343"/>
    <mergeCell ref="F344:F349"/>
    <mergeCell ref="E488:E491"/>
    <mergeCell ref="E492:E497"/>
    <mergeCell ref="G185:G186"/>
    <mergeCell ref="H185:H186"/>
    <mergeCell ref="A354:A355"/>
    <mergeCell ref="B354:B355"/>
    <mergeCell ref="D354:D355"/>
    <mergeCell ref="E354:E355"/>
    <mergeCell ref="F354:F355"/>
    <mergeCell ref="G354:G355"/>
    <mergeCell ref="H354:H355"/>
    <mergeCell ref="B315:B335"/>
    <mergeCell ref="D315:D335"/>
    <mergeCell ref="G315:G335"/>
    <mergeCell ref="H315:H335"/>
    <mergeCell ref="E259:E261"/>
    <mergeCell ref="G259:G261"/>
    <mergeCell ref="H259:H261"/>
    <mergeCell ref="H256:H258"/>
    <mergeCell ref="H253:H255"/>
    <mergeCell ref="B205:B206"/>
    <mergeCell ref="E247:E248"/>
    <mergeCell ref="B253:B267"/>
    <mergeCell ref="D253:D255"/>
    <mergeCell ref="E253:E255"/>
    <mergeCell ref="G253:G255"/>
    <mergeCell ref="A484:A485"/>
    <mergeCell ref="B484:B485"/>
    <mergeCell ref="D484:D485"/>
    <mergeCell ref="E482:E485"/>
    <mergeCell ref="F482:F485"/>
    <mergeCell ref="G484:G485"/>
    <mergeCell ref="H484:H485"/>
    <mergeCell ref="A362:A363"/>
    <mergeCell ref="B362:B363"/>
    <mergeCell ref="E362:E363"/>
    <mergeCell ref="F362:F363"/>
    <mergeCell ref="G362:G363"/>
    <mergeCell ref="H362:H363"/>
    <mergeCell ref="A442:A443"/>
    <mergeCell ref="B442:B443"/>
    <mergeCell ref="D442:D443"/>
    <mergeCell ref="E436:E443"/>
    <mergeCell ref="F436:F443"/>
    <mergeCell ref="G442:G443"/>
    <mergeCell ref="H442:H443"/>
    <mergeCell ref="F444:F448"/>
    <mergeCell ref="F457:F460"/>
    <mergeCell ref="F462:F464"/>
    <mergeCell ref="F466:F470"/>
  </mergeCells>
  <pageMargins left="0.7" right="0.7" top="0.75" bottom="0.75" header="0.3" footer="0.3"/>
  <pageSetup orientation="portrait" r:id="rId1"/>
  <legacyDrawing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8A59A19-29F2-4887-87D0-6F13F6A0F089}">
  <sheetPr codeName="Hoja2"/>
  <dimension ref="A1:FD29"/>
  <sheetViews>
    <sheetView tabSelected="1" topLeftCell="U1" zoomScale="80" zoomScaleNormal="80" workbookViewId="0">
      <pane ySplit="7" topLeftCell="A8" activePane="bottomLeft" state="frozen"/>
      <selection activeCell="C1" sqref="C1"/>
      <selection pane="bottomLeft" activeCell="AL11" sqref="AL11"/>
    </sheetView>
  </sheetViews>
  <sheetFormatPr baseColWidth="10" defaultRowHeight="15.75" x14ac:dyDescent="0.25"/>
  <cols>
    <col min="1" max="1" width="10.85546875" style="259" customWidth="1"/>
    <col min="2" max="2" width="36.85546875" style="259" customWidth="1"/>
    <col min="3" max="3" width="13.140625" style="259" customWidth="1"/>
    <col min="4" max="4" width="38.7109375" style="259" customWidth="1"/>
    <col min="5" max="5" width="15" style="302" customWidth="1"/>
    <col min="6" max="6" width="16.85546875" style="302" bestFit="1" customWidth="1"/>
    <col min="7" max="7" width="15.140625" style="302" customWidth="1"/>
    <col min="8" max="8" width="14.7109375" style="302" customWidth="1"/>
    <col min="9" max="9" width="13.140625" style="302" customWidth="1"/>
    <col min="10" max="10" width="14.5703125" style="302" customWidth="1"/>
    <col min="11" max="13" width="13.140625" style="302" customWidth="1"/>
    <col min="14" max="14" width="11.140625" style="302" customWidth="1"/>
    <col min="15" max="15" width="10.42578125" style="302" customWidth="1"/>
    <col min="16" max="16" width="10.7109375" style="302" customWidth="1"/>
    <col min="17" max="17" width="55.42578125" style="302" customWidth="1"/>
    <col min="18" max="18" width="12.28515625" style="259" customWidth="1"/>
    <col min="19" max="19" width="31.85546875" style="259" customWidth="1"/>
    <col min="20" max="20" width="12.28515625" style="302" customWidth="1"/>
    <col min="21" max="21" width="16.140625" style="259" bestFit="1" customWidth="1"/>
    <col min="22" max="22" width="39.85546875" style="303" customWidth="1"/>
    <col min="23" max="23" width="11.7109375" style="302" customWidth="1"/>
    <col min="24" max="25" width="14.85546875" style="302" customWidth="1"/>
    <col min="26" max="26" width="12.5703125" style="302" customWidth="1"/>
    <col min="27" max="27" width="16.28515625" style="302" customWidth="1"/>
    <col min="28" max="28" width="14.85546875" style="302" customWidth="1"/>
    <col min="29" max="29" width="10.5703125" style="302" customWidth="1"/>
    <col min="30" max="30" width="11.85546875" style="302" customWidth="1"/>
    <col min="31" max="31" width="10.28515625" style="302" customWidth="1"/>
    <col min="32" max="32" width="10.7109375" style="302" customWidth="1"/>
    <col min="33" max="34" width="13.7109375" style="302" customWidth="1"/>
    <col min="35" max="35" width="39.7109375" style="259" customWidth="1"/>
    <col min="36" max="16384" width="11.42578125" style="259"/>
  </cols>
  <sheetData>
    <row r="1" spans="1:160" ht="36" customHeight="1" x14ac:dyDescent="0.25">
      <c r="A1" s="408" t="s">
        <v>1691</v>
      </c>
      <c r="B1" s="408"/>
      <c r="C1" s="408"/>
      <c r="D1" s="408"/>
      <c r="E1" s="408"/>
      <c r="F1" s="408"/>
      <c r="G1" s="408"/>
      <c r="H1" s="408"/>
      <c r="I1" s="408"/>
      <c r="J1" s="408"/>
      <c r="K1" s="408"/>
      <c r="L1" s="408"/>
      <c r="M1" s="408"/>
      <c r="N1" s="408"/>
      <c r="O1" s="408"/>
      <c r="P1" s="408"/>
      <c r="Q1" s="408"/>
      <c r="R1" s="408"/>
      <c r="S1" s="408"/>
      <c r="T1" s="408"/>
      <c r="U1" s="408"/>
      <c r="V1" s="408"/>
      <c r="W1" s="408"/>
      <c r="X1" s="408"/>
      <c r="Y1" s="408"/>
      <c r="Z1" s="408"/>
      <c r="AA1" s="408"/>
      <c r="AB1" s="408"/>
      <c r="AC1" s="408"/>
      <c r="AD1" s="408"/>
      <c r="AE1" s="408"/>
      <c r="AF1" s="408"/>
      <c r="AG1" s="408"/>
      <c r="AH1" s="258"/>
    </row>
    <row r="2" spans="1:160" ht="8.25" hidden="1" customHeight="1" x14ac:dyDescent="0.25">
      <c r="A2" s="409"/>
      <c r="B2" s="409"/>
      <c r="C2" s="409"/>
      <c r="D2" s="409"/>
      <c r="E2" s="409"/>
      <c r="F2" s="409"/>
      <c r="G2" s="409"/>
      <c r="H2" s="409"/>
      <c r="I2" s="409"/>
      <c r="J2" s="409"/>
      <c r="K2" s="409"/>
      <c r="L2" s="409"/>
      <c r="M2" s="409"/>
      <c r="N2" s="409"/>
      <c r="O2" s="409"/>
      <c r="P2" s="409"/>
      <c r="Q2" s="409"/>
      <c r="R2" s="409"/>
      <c r="S2" s="409"/>
      <c r="T2" s="409"/>
      <c r="U2" s="409"/>
      <c r="V2" s="409"/>
      <c r="W2" s="409"/>
      <c r="X2" s="409"/>
      <c r="Y2" s="409"/>
      <c r="Z2" s="409"/>
      <c r="AA2" s="409"/>
      <c r="AB2" s="409"/>
      <c r="AC2" s="409"/>
      <c r="AD2" s="409"/>
      <c r="AE2" s="409"/>
      <c r="AF2" s="409"/>
      <c r="AG2" s="409"/>
      <c r="AH2" s="409"/>
    </row>
    <row r="3" spans="1:160" ht="36" hidden="1" customHeight="1" x14ac:dyDescent="0.25">
      <c r="A3" s="261" t="s">
        <v>1692</v>
      </c>
      <c r="B3" s="410" t="s">
        <v>1743</v>
      </c>
      <c r="C3" s="410"/>
      <c r="D3" s="410"/>
      <c r="E3" s="410"/>
      <c r="F3" s="410"/>
      <c r="G3" s="410"/>
      <c r="H3" s="410"/>
      <c r="I3" s="410"/>
      <c r="J3" s="410"/>
      <c r="K3" s="410"/>
      <c r="L3" s="410"/>
      <c r="M3" s="410"/>
      <c r="N3" s="410"/>
      <c r="O3" s="410"/>
      <c r="P3" s="410"/>
      <c r="Q3" s="410"/>
      <c r="R3" s="410"/>
      <c r="S3" s="410"/>
      <c r="T3" s="410"/>
      <c r="U3" s="410"/>
      <c r="V3" s="410"/>
      <c r="W3" s="410"/>
      <c r="X3" s="410"/>
      <c r="Y3" s="410"/>
      <c r="Z3" s="410"/>
      <c r="AA3" s="410"/>
      <c r="AB3" s="410"/>
      <c r="AC3" s="410"/>
      <c r="AD3" s="410"/>
      <c r="AE3" s="410"/>
      <c r="AF3" s="410"/>
      <c r="AG3" s="410"/>
      <c r="AH3" s="410"/>
    </row>
    <row r="4" spans="1:160" s="262" customFormat="1" ht="11.25" hidden="1" customHeight="1" x14ac:dyDescent="0.25">
      <c r="A4" s="410"/>
      <c r="B4" s="410"/>
      <c r="C4" s="410"/>
      <c r="D4" s="410"/>
      <c r="E4" s="410"/>
      <c r="F4" s="410"/>
      <c r="G4" s="410"/>
      <c r="H4" s="410"/>
      <c r="I4" s="410"/>
      <c r="J4" s="410"/>
      <c r="K4" s="410"/>
      <c r="L4" s="410"/>
      <c r="M4" s="410"/>
      <c r="N4" s="410"/>
      <c r="O4" s="410"/>
      <c r="P4" s="410"/>
      <c r="Q4" s="410"/>
      <c r="R4" s="410"/>
      <c r="S4" s="410"/>
      <c r="T4" s="410"/>
      <c r="U4" s="410"/>
      <c r="V4" s="410"/>
      <c r="W4" s="410"/>
      <c r="X4" s="410"/>
      <c r="Y4" s="410"/>
      <c r="Z4" s="410"/>
      <c r="AA4" s="410"/>
      <c r="AB4" s="410"/>
      <c r="AC4" s="410"/>
      <c r="AD4" s="410"/>
      <c r="AE4" s="410"/>
      <c r="AF4" s="410"/>
      <c r="AG4" s="410"/>
      <c r="AH4" s="410"/>
    </row>
    <row r="5" spans="1:160" ht="30.75" hidden="1" customHeight="1" x14ac:dyDescent="0.25">
      <c r="A5" s="411" t="s">
        <v>1693</v>
      </c>
      <c r="B5" s="411"/>
      <c r="C5" s="411"/>
      <c r="D5" s="411"/>
      <c r="E5" s="411"/>
      <c r="F5" s="411"/>
      <c r="G5" s="411"/>
      <c r="H5" s="411"/>
      <c r="I5" s="411"/>
      <c r="J5" s="411"/>
      <c r="K5" s="411"/>
      <c r="L5" s="411"/>
      <c r="M5" s="411"/>
      <c r="N5" s="411"/>
      <c r="O5" s="411"/>
      <c r="P5" s="411"/>
      <c r="Q5" s="317"/>
      <c r="R5" s="412" t="s">
        <v>1694</v>
      </c>
      <c r="S5" s="412"/>
      <c r="T5" s="412"/>
      <c r="U5" s="412"/>
      <c r="V5" s="412"/>
      <c r="W5" s="412"/>
      <c r="X5" s="412"/>
      <c r="Y5" s="412"/>
      <c r="Z5" s="412"/>
      <c r="AA5" s="412"/>
      <c r="AB5" s="412"/>
      <c r="AC5" s="412"/>
      <c r="AD5" s="412"/>
      <c r="AE5" s="412"/>
      <c r="AF5" s="412"/>
      <c r="AG5" s="412"/>
      <c r="AH5" s="412"/>
    </row>
    <row r="6" spans="1:160" s="262" customFormat="1" ht="38.25" customHeight="1" x14ac:dyDescent="0.25">
      <c r="A6" s="407" t="s">
        <v>1695</v>
      </c>
      <c r="B6" s="407" t="s">
        <v>1696</v>
      </c>
      <c r="C6" s="407" t="s">
        <v>1697</v>
      </c>
      <c r="D6" s="407" t="s">
        <v>1698</v>
      </c>
      <c r="E6" s="407" t="s">
        <v>1699</v>
      </c>
      <c r="F6" s="407" t="s">
        <v>1700</v>
      </c>
      <c r="G6" s="407" t="s">
        <v>1701</v>
      </c>
      <c r="H6" s="407" t="s">
        <v>1702</v>
      </c>
      <c r="I6" s="407" t="s">
        <v>1703</v>
      </c>
      <c r="J6" s="407"/>
      <c r="K6" s="407"/>
      <c r="L6" s="407"/>
      <c r="M6" s="407"/>
      <c r="N6" s="407"/>
      <c r="O6" s="407"/>
      <c r="P6" s="407"/>
      <c r="Q6" s="263"/>
      <c r="R6" s="405" t="s">
        <v>1704</v>
      </c>
      <c r="S6" s="405" t="s">
        <v>2</v>
      </c>
      <c r="T6" s="405" t="s">
        <v>1705</v>
      </c>
      <c r="U6" s="405" t="s">
        <v>1706</v>
      </c>
      <c r="V6" s="406" t="s">
        <v>1707</v>
      </c>
      <c r="W6" s="405" t="s">
        <v>1699</v>
      </c>
      <c r="X6" s="405" t="s">
        <v>1708</v>
      </c>
      <c r="Y6" s="405" t="s">
        <v>1701</v>
      </c>
      <c r="Z6" s="264" t="s">
        <v>1709</v>
      </c>
      <c r="AA6" s="405" t="s">
        <v>1703</v>
      </c>
      <c r="AB6" s="405"/>
      <c r="AC6" s="405"/>
      <c r="AD6" s="405"/>
      <c r="AE6" s="405"/>
      <c r="AF6" s="405"/>
      <c r="AG6" s="405"/>
      <c r="AH6" s="405"/>
    </row>
    <row r="7" spans="1:160" s="262" customFormat="1" ht="33" customHeight="1" x14ac:dyDescent="0.25">
      <c r="A7" s="407"/>
      <c r="B7" s="407"/>
      <c r="C7" s="407"/>
      <c r="D7" s="407"/>
      <c r="E7" s="407"/>
      <c r="F7" s="407"/>
      <c r="G7" s="407"/>
      <c r="H7" s="407"/>
      <c r="I7" s="263" t="s">
        <v>1710</v>
      </c>
      <c r="J7" s="263" t="s">
        <v>1711</v>
      </c>
      <c r="K7" s="263" t="s">
        <v>1712</v>
      </c>
      <c r="L7" s="263" t="s">
        <v>1713</v>
      </c>
      <c r="M7" s="263" t="s">
        <v>1714</v>
      </c>
      <c r="N7" s="263">
        <v>2022</v>
      </c>
      <c r="O7" s="263">
        <v>2023</v>
      </c>
      <c r="P7" s="263">
        <v>2024</v>
      </c>
      <c r="Q7" s="323" t="s">
        <v>1770</v>
      </c>
      <c r="R7" s="405"/>
      <c r="S7" s="405"/>
      <c r="T7" s="405"/>
      <c r="U7" s="405"/>
      <c r="V7" s="406"/>
      <c r="W7" s="405"/>
      <c r="X7" s="405"/>
      <c r="Y7" s="405"/>
      <c r="Z7" s="264"/>
      <c r="AA7" s="264" t="s">
        <v>1715</v>
      </c>
      <c r="AB7" s="264" t="s">
        <v>1716</v>
      </c>
      <c r="AC7" s="264" t="s">
        <v>1717</v>
      </c>
      <c r="AD7" s="264" t="s">
        <v>1718</v>
      </c>
      <c r="AE7" s="264" t="s">
        <v>1719</v>
      </c>
      <c r="AF7" s="264">
        <v>2022</v>
      </c>
      <c r="AG7" s="264">
        <v>2023</v>
      </c>
      <c r="AH7" s="326">
        <v>2024</v>
      </c>
      <c r="AI7" s="323" t="s">
        <v>1770</v>
      </c>
    </row>
    <row r="8" spans="1:160" s="262" customFormat="1" ht="255" x14ac:dyDescent="0.25">
      <c r="A8" s="265">
        <v>1</v>
      </c>
      <c r="B8" s="266" t="s">
        <v>1721</v>
      </c>
      <c r="C8" s="265"/>
      <c r="D8" s="267" t="s">
        <v>1730</v>
      </c>
      <c r="E8" s="265" t="s">
        <v>1732</v>
      </c>
      <c r="F8" s="318" t="s">
        <v>1615</v>
      </c>
      <c r="G8" s="265" t="s">
        <v>1744</v>
      </c>
      <c r="H8" s="265" t="s">
        <v>1647</v>
      </c>
      <c r="I8" s="304">
        <v>14.49</v>
      </c>
      <c r="J8" s="304">
        <v>14.49</v>
      </c>
      <c r="K8" s="304"/>
      <c r="L8" s="304"/>
      <c r="M8" s="319"/>
      <c r="N8" s="304"/>
      <c r="O8" s="304">
        <v>14.49</v>
      </c>
      <c r="P8" s="304">
        <v>14.49</v>
      </c>
      <c r="Q8" s="517" t="s">
        <v>1778</v>
      </c>
      <c r="R8" s="265"/>
      <c r="S8" s="413" t="s">
        <v>1731</v>
      </c>
      <c r="T8" s="269"/>
      <c r="U8" s="269"/>
      <c r="V8" s="270" t="s">
        <v>1722</v>
      </c>
      <c r="W8" s="271" t="s">
        <v>1668</v>
      </c>
      <c r="X8" s="321" t="s">
        <v>1615</v>
      </c>
      <c r="Y8" s="272" t="s">
        <v>1744</v>
      </c>
      <c r="Z8" s="272" t="s">
        <v>1647</v>
      </c>
      <c r="AA8" s="318">
        <v>1612</v>
      </c>
      <c r="AB8" s="318">
        <v>1612</v>
      </c>
      <c r="AC8" s="318"/>
      <c r="AD8" s="318"/>
      <c r="AE8" s="318"/>
      <c r="AF8" s="318"/>
      <c r="AG8" s="318">
        <v>1612</v>
      </c>
      <c r="AH8" s="327">
        <f>+AG8</f>
        <v>1612</v>
      </c>
      <c r="AI8" s="517" t="s">
        <v>1771</v>
      </c>
      <c r="AJ8" s="518" t="s">
        <v>1777</v>
      </c>
    </row>
    <row r="9" spans="1:160" s="262" customFormat="1" ht="76.5" customHeight="1" x14ac:dyDescent="0.25">
      <c r="A9" s="273"/>
      <c r="B9" s="274"/>
      <c r="C9" s="275"/>
      <c r="D9" s="276"/>
      <c r="E9" s="265"/>
      <c r="F9" s="277"/>
      <c r="G9" s="277"/>
      <c r="H9" s="277"/>
      <c r="I9" s="278"/>
      <c r="J9" s="279"/>
      <c r="K9" s="279"/>
      <c r="L9" s="279"/>
      <c r="M9" s="279"/>
      <c r="N9" s="279"/>
      <c r="O9" s="279"/>
      <c r="P9" s="279"/>
      <c r="Q9" s="279"/>
      <c r="R9" s="265"/>
      <c r="S9" s="414"/>
      <c r="T9" s="265"/>
      <c r="U9" s="265"/>
      <c r="V9" s="280" t="s">
        <v>1723</v>
      </c>
      <c r="W9" s="271" t="s">
        <v>1668</v>
      </c>
      <c r="X9" s="321" t="s">
        <v>1615</v>
      </c>
      <c r="Y9" s="272" t="s">
        <v>1744</v>
      </c>
      <c r="Z9" s="265" t="s">
        <v>1647</v>
      </c>
      <c r="AA9" s="318">
        <v>2660</v>
      </c>
      <c r="AB9" s="318">
        <v>2660</v>
      </c>
      <c r="AC9" s="318"/>
      <c r="AD9" s="318"/>
      <c r="AE9" s="318"/>
      <c r="AF9" s="318"/>
      <c r="AG9" s="318">
        <v>2660</v>
      </c>
      <c r="AH9" s="318">
        <v>2660</v>
      </c>
      <c r="AI9" s="517" t="s">
        <v>1772</v>
      </c>
      <c r="AJ9" s="518" t="s">
        <v>1777</v>
      </c>
    </row>
    <row r="10" spans="1:160" s="262" customFormat="1" ht="68.25" customHeight="1" x14ac:dyDescent="0.25">
      <c r="A10" s="273"/>
      <c r="B10" s="274"/>
      <c r="C10" s="265"/>
      <c r="D10" s="268"/>
      <c r="E10" s="265"/>
      <c r="F10" s="265"/>
      <c r="G10" s="265"/>
      <c r="H10" s="265"/>
      <c r="I10" s="281"/>
      <c r="J10" s="281"/>
      <c r="K10" s="281"/>
      <c r="L10" s="281"/>
      <c r="M10" s="281"/>
      <c r="N10" s="281"/>
      <c r="O10" s="281"/>
      <c r="P10" s="281"/>
      <c r="Q10" s="281"/>
      <c r="R10" s="265"/>
      <c r="S10" s="415"/>
      <c r="T10" s="265"/>
      <c r="U10" s="265"/>
      <c r="V10" s="280" t="s">
        <v>1724</v>
      </c>
      <c r="W10" s="271" t="s">
        <v>1668</v>
      </c>
      <c r="X10" s="321" t="s">
        <v>1615</v>
      </c>
      <c r="Y10" s="272" t="s">
        <v>1744</v>
      </c>
      <c r="Z10" s="265" t="s">
        <v>1647</v>
      </c>
      <c r="AA10" s="318">
        <v>12100</v>
      </c>
      <c r="AB10" s="318">
        <v>12100</v>
      </c>
      <c r="AC10" s="318"/>
      <c r="AD10" s="318"/>
      <c r="AE10" s="318"/>
      <c r="AF10" s="318"/>
      <c r="AG10" s="318">
        <v>12100</v>
      </c>
      <c r="AH10" s="327">
        <f>+AG10</f>
        <v>12100</v>
      </c>
      <c r="AI10" s="517" t="s">
        <v>1773</v>
      </c>
      <c r="AJ10" s="518" t="s">
        <v>1777</v>
      </c>
    </row>
    <row r="11" spans="1:160" s="262" customFormat="1" ht="173.25" x14ac:dyDescent="0.25">
      <c r="A11" s="273"/>
      <c r="B11" s="274"/>
      <c r="C11" s="265"/>
      <c r="D11" s="276"/>
      <c r="E11" s="265"/>
      <c r="F11" s="265"/>
      <c r="G11" s="265"/>
      <c r="H11" s="265"/>
      <c r="I11" s="281"/>
      <c r="J11" s="281"/>
      <c r="K11" s="281"/>
      <c r="L11" s="281"/>
      <c r="M11" s="281"/>
      <c r="N11" s="281"/>
      <c r="O11" s="281"/>
      <c r="P11" s="281"/>
      <c r="Q11" s="281"/>
      <c r="R11" s="265"/>
      <c r="S11" s="416" t="s">
        <v>1725</v>
      </c>
      <c r="T11" s="265"/>
      <c r="U11" s="265"/>
      <c r="V11" s="280" t="s">
        <v>1726</v>
      </c>
      <c r="W11" s="271" t="s">
        <v>1668</v>
      </c>
      <c r="X11" s="321" t="s">
        <v>1615</v>
      </c>
      <c r="Y11" s="272" t="s">
        <v>1744</v>
      </c>
      <c r="Z11" s="265" t="s">
        <v>1647</v>
      </c>
      <c r="AA11" s="322">
        <v>27</v>
      </c>
      <c r="AB11" s="322">
        <v>27</v>
      </c>
      <c r="AC11" s="318"/>
      <c r="AD11" s="318"/>
      <c r="AE11" s="318"/>
      <c r="AF11" s="318"/>
      <c r="AG11" s="318">
        <v>27</v>
      </c>
      <c r="AH11" s="327">
        <v>27</v>
      </c>
      <c r="AI11" s="519" t="s">
        <v>1779</v>
      </c>
    </row>
    <row r="12" spans="1:160" s="262" customFormat="1" ht="173.25" x14ac:dyDescent="0.25">
      <c r="A12" s="282"/>
      <c r="B12" s="283"/>
      <c r="C12" s="275"/>
      <c r="D12" s="284"/>
      <c r="E12" s="275"/>
      <c r="F12" s="275"/>
      <c r="G12" s="275"/>
      <c r="H12" s="275"/>
      <c r="I12" s="285"/>
      <c r="J12" s="285"/>
      <c r="K12" s="285"/>
      <c r="L12" s="285"/>
      <c r="M12" s="285"/>
      <c r="N12" s="285"/>
      <c r="O12" s="285"/>
      <c r="P12" s="285"/>
      <c r="Q12" s="285"/>
      <c r="R12" s="275"/>
      <c r="S12" s="417"/>
      <c r="T12" s="287"/>
      <c r="U12" s="288"/>
      <c r="V12" s="289" t="s">
        <v>1727</v>
      </c>
      <c r="W12" s="271" t="s">
        <v>1668</v>
      </c>
      <c r="X12" s="321" t="s">
        <v>1615</v>
      </c>
      <c r="Y12" s="272" t="s">
        <v>1744</v>
      </c>
      <c r="Z12" s="275" t="s">
        <v>1647</v>
      </c>
      <c r="AA12" s="322">
        <v>27</v>
      </c>
      <c r="AB12" s="322">
        <v>27</v>
      </c>
      <c r="AC12" s="318"/>
      <c r="AD12" s="318"/>
      <c r="AE12" s="318"/>
      <c r="AF12" s="318"/>
      <c r="AG12" s="318">
        <v>27</v>
      </c>
      <c r="AH12" s="327">
        <v>27</v>
      </c>
      <c r="AI12" s="519" t="s">
        <v>1779</v>
      </c>
    </row>
    <row r="13" spans="1:160" s="290" customFormat="1" ht="173.25" x14ac:dyDescent="0.25">
      <c r="A13" s="273"/>
      <c r="B13" s="274"/>
      <c r="C13" s="265"/>
      <c r="D13" s="276"/>
      <c r="E13" s="265"/>
      <c r="F13" s="265"/>
      <c r="G13" s="265"/>
      <c r="H13" s="265"/>
      <c r="I13" s="281"/>
      <c r="J13" s="281"/>
      <c r="K13" s="281"/>
      <c r="L13" s="281"/>
      <c r="M13" s="281"/>
      <c r="N13" s="281"/>
      <c r="O13" s="281"/>
      <c r="P13" s="281"/>
      <c r="Q13" s="281"/>
      <c r="R13" s="265"/>
      <c r="S13" s="280" t="s">
        <v>1728</v>
      </c>
      <c r="T13" s="265"/>
      <c r="U13" s="265"/>
      <c r="V13" s="280" t="s">
        <v>1729</v>
      </c>
      <c r="W13" s="271" t="s">
        <v>1668</v>
      </c>
      <c r="X13" s="321" t="s">
        <v>1615</v>
      </c>
      <c r="Y13" s="272" t="s">
        <v>1744</v>
      </c>
      <c r="Z13" s="265" t="s">
        <v>1647</v>
      </c>
      <c r="AA13" s="322">
        <v>27</v>
      </c>
      <c r="AB13" s="322">
        <v>27</v>
      </c>
      <c r="AC13" s="318"/>
      <c r="AD13" s="318"/>
      <c r="AE13" s="318"/>
      <c r="AF13" s="318"/>
      <c r="AG13" s="318">
        <v>27</v>
      </c>
      <c r="AH13" s="327">
        <v>27</v>
      </c>
      <c r="AI13" s="519" t="s">
        <v>1779</v>
      </c>
      <c r="AJ13" s="262"/>
      <c r="AK13" s="262"/>
      <c r="AL13" s="262"/>
      <c r="AM13" s="262"/>
      <c r="AN13" s="262"/>
      <c r="AO13" s="262"/>
      <c r="AP13" s="262"/>
      <c r="AQ13" s="262"/>
      <c r="AR13" s="262"/>
      <c r="AS13" s="262"/>
      <c r="AT13" s="262"/>
      <c r="AU13" s="262"/>
      <c r="AV13" s="262"/>
      <c r="AW13" s="262"/>
      <c r="AX13" s="262"/>
      <c r="AY13" s="262"/>
      <c r="AZ13" s="262"/>
      <c r="BA13" s="262"/>
      <c r="BB13" s="262"/>
      <c r="BC13" s="262"/>
      <c r="BD13" s="262"/>
      <c r="BE13" s="262"/>
      <c r="BF13" s="262"/>
      <c r="BG13" s="262"/>
      <c r="BH13" s="262"/>
      <c r="BI13" s="262"/>
      <c r="BJ13" s="262"/>
      <c r="BK13" s="262"/>
      <c r="BL13" s="262"/>
      <c r="BM13" s="262"/>
      <c r="BN13" s="262"/>
      <c r="BO13" s="262"/>
      <c r="BP13" s="262"/>
      <c r="BQ13" s="262"/>
      <c r="BR13" s="262"/>
      <c r="BS13" s="262"/>
      <c r="BT13" s="262"/>
      <c r="BU13" s="262"/>
      <c r="BV13" s="262"/>
      <c r="BW13" s="262"/>
      <c r="BX13" s="262"/>
      <c r="BY13" s="262"/>
      <c r="BZ13" s="262"/>
      <c r="CA13" s="262"/>
      <c r="CB13" s="262"/>
      <c r="CC13" s="262"/>
      <c r="CD13" s="262"/>
      <c r="CE13" s="262"/>
      <c r="CF13" s="262"/>
      <c r="CG13" s="262"/>
      <c r="CH13" s="262"/>
      <c r="CI13" s="262"/>
      <c r="CJ13" s="262"/>
      <c r="CK13" s="262"/>
      <c r="CL13" s="262"/>
      <c r="CM13" s="262"/>
      <c r="CN13" s="262"/>
      <c r="CO13" s="262"/>
      <c r="CP13" s="262"/>
      <c r="CQ13" s="262"/>
      <c r="CR13" s="262"/>
      <c r="CS13" s="262"/>
      <c r="CT13" s="262"/>
      <c r="CU13" s="262"/>
      <c r="CV13" s="262"/>
      <c r="CW13" s="262"/>
      <c r="CX13" s="262"/>
      <c r="CY13" s="262"/>
      <c r="CZ13" s="262"/>
      <c r="DA13" s="262"/>
      <c r="DB13" s="262"/>
      <c r="DC13" s="262"/>
      <c r="DD13" s="262"/>
      <c r="DE13" s="262"/>
      <c r="DF13" s="262"/>
      <c r="DG13" s="262"/>
      <c r="DH13" s="262"/>
      <c r="DI13" s="262"/>
      <c r="DJ13" s="262"/>
      <c r="DK13" s="262"/>
      <c r="DL13" s="262"/>
      <c r="DM13" s="262"/>
      <c r="DN13" s="262"/>
      <c r="DO13" s="262"/>
      <c r="DP13" s="262"/>
      <c r="DQ13" s="262"/>
      <c r="DR13" s="262"/>
      <c r="DS13" s="262"/>
      <c r="DT13" s="262"/>
      <c r="DU13" s="262"/>
      <c r="DV13" s="262"/>
      <c r="DW13" s="262"/>
      <c r="DX13" s="262"/>
      <c r="DY13" s="262"/>
      <c r="DZ13" s="262"/>
      <c r="EA13" s="262"/>
      <c r="EB13" s="262"/>
      <c r="EC13" s="262"/>
      <c r="ED13" s="262"/>
      <c r="EE13" s="262"/>
      <c r="EF13" s="262"/>
      <c r="EG13" s="262"/>
      <c r="EH13" s="262"/>
      <c r="EI13" s="262"/>
      <c r="EJ13" s="262"/>
      <c r="EK13" s="262"/>
      <c r="EL13" s="262"/>
      <c r="EM13" s="262"/>
      <c r="EN13" s="262"/>
      <c r="EO13" s="262"/>
      <c r="EP13" s="262"/>
      <c r="EQ13" s="262"/>
      <c r="ER13" s="262"/>
      <c r="ES13" s="262"/>
      <c r="ET13" s="262"/>
      <c r="EU13" s="262"/>
      <c r="EV13" s="262"/>
      <c r="EW13" s="262"/>
      <c r="EX13" s="262"/>
      <c r="EY13" s="262"/>
      <c r="EZ13" s="262"/>
      <c r="FA13" s="262"/>
      <c r="FB13" s="262"/>
      <c r="FC13" s="262"/>
      <c r="FD13" s="262"/>
    </row>
    <row r="14" spans="1:160" s="290" customFormat="1" ht="255" x14ac:dyDescent="0.25">
      <c r="A14" s="273"/>
      <c r="B14" s="274"/>
      <c r="F14" s="265"/>
      <c r="G14" s="265"/>
      <c r="H14" s="265"/>
      <c r="I14" s="281"/>
      <c r="J14" s="281"/>
      <c r="K14" s="281"/>
      <c r="L14" s="281"/>
      <c r="M14" s="281"/>
      <c r="N14" s="281"/>
      <c r="O14" s="281"/>
      <c r="P14" s="281"/>
      <c r="Q14" s="281"/>
      <c r="R14" s="265"/>
      <c r="S14" s="280" t="s">
        <v>1733</v>
      </c>
      <c r="T14" s="265"/>
      <c r="U14" s="265"/>
      <c r="V14" s="280" t="s">
        <v>1734</v>
      </c>
      <c r="W14" s="265" t="s">
        <v>1668</v>
      </c>
      <c r="X14" s="321" t="s">
        <v>1615</v>
      </c>
      <c r="Y14" s="272" t="s">
        <v>1744</v>
      </c>
      <c r="Z14" s="275" t="s">
        <v>1647</v>
      </c>
      <c r="AA14" s="318">
        <v>345</v>
      </c>
      <c r="AB14" s="318">
        <v>345</v>
      </c>
      <c r="AC14" s="318"/>
      <c r="AD14" s="318"/>
      <c r="AE14" s="318"/>
      <c r="AF14" s="318"/>
      <c r="AG14" s="318">
        <v>345</v>
      </c>
      <c r="AH14" s="318">
        <v>345</v>
      </c>
      <c r="AI14" s="517" t="s">
        <v>1774</v>
      </c>
      <c r="AJ14" s="518" t="s">
        <v>1777</v>
      </c>
      <c r="AK14" s="262"/>
      <c r="AL14" s="262"/>
      <c r="AM14" s="262"/>
      <c r="AN14" s="262"/>
      <c r="AO14" s="262"/>
      <c r="AP14" s="262"/>
      <c r="AQ14" s="262"/>
      <c r="AR14" s="262"/>
      <c r="AS14" s="262"/>
      <c r="AT14" s="262"/>
      <c r="AU14" s="262"/>
      <c r="AV14" s="262"/>
      <c r="AW14" s="262"/>
      <c r="AX14" s="262"/>
      <c r="AY14" s="262"/>
      <c r="AZ14" s="262"/>
      <c r="BA14" s="262"/>
      <c r="BB14" s="262"/>
      <c r="BC14" s="262"/>
      <c r="BD14" s="262"/>
      <c r="BE14" s="262"/>
      <c r="BF14" s="262"/>
      <c r="BG14" s="262"/>
      <c r="BH14" s="262"/>
      <c r="BI14" s="262"/>
      <c r="BJ14" s="262"/>
      <c r="BK14" s="262"/>
      <c r="BL14" s="262"/>
      <c r="BM14" s="262"/>
      <c r="BN14" s="262"/>
      <c r="BO14" s="262"/>
      <c r="BP14" s="262"/>
      <c r="BQ14" s="262"/>
      <c r="BR14" s="262"/>
      <c r="BS14" s="262"/>
      <c r="BT14" s="262"/>
      <c r="BU14" s="262"/>
      <c r="BV14" s="262"/>
      <c r="BW14" s="262"/>
      <c r="BX14" s="262"/>
      <c r="BY14" s="262"/>
      <c r="BZ14" s="262"/>
      <c r="CA14" s="262"/>
      <c r="CB14" s="262"/>
      <c r="CC14" s="262"/>
      <c r="CD14" s="262"/>
      <c r="CE14" s="262"/>
      <c r="CF14" s="262"/>
      <c r="CG14" s="262"/>
      <c r="CH14" s="262"/>
      <c r="CI14" s="262"/>
      <c r="CJ14" s="262"/>
      <c r="CK14" s="262"/>
      <c r="CL14" s="262"/>
      <c r="CM14" s="262"/>
      <c r="CN14" s="262"/>
      <c r="CO14" s="262"/>
      <c r="CP14" s="262"/>
      <c r="CQ14" s="262"/>
      <c r="CR14" s="262"/>
      <c r="CS14" s="262"/>
      <c r="CT14" s="262"/>
      <c r="CU14" s="262"/>
      <c r="CV14" s="262"/>
      <c r="CW14" s="262"/>
      <c r="CX14" s="262"/>
      <c r="CY14" s="262"/>
      <c r="CZ14" s="262"/>
      <c r="DA14" s="262"/>
      <c r="DB14" s="262"/>
      <c r="DC14" s="262"/>
      <c r="DD14" s="262"/>
      <c r="DE14" s="262"/>
      <c r="DF14" s="262"/>
      <c r="DG14" s="262"/>
      <c r="DH14" s="262"/>
      <c r="DI14" s="262"/>
      <c r="DJ14" s="262"/>
      <c r="DK14" s="262"/>
      <c r="DL14" s="262"/>
      <c r="DM14" s="262"/>
      <c r="DN14" s="262"/>
      <c r="DO14" s="262"/>
      <c r="DP14" s="262"/>
      <c r="DQ14" s="262"/>
      <c r="DR14" s="262"/>
      <c r="DS14" s="262"/>
      <c r="DT14" s="262"/>
      <c r="DU14" s="262"/>
      <c r="DV14" s="262"/>
      <c r="DW14" s="262"/>
      <c r="DX14" s="262"/>
      <c r="DY14" s="262"/>
      <c r="DZ14" s="262"/>
      <c r="EA14" s="262"/>
      <c r="EB14" s="262"/>
      <c r="EC14" s="262"/>
      <c r="ED14" s="262"/>
      <c r="EE14" s="262"/>
      <c r="EF14" s="262"/>
      <c r="EG14" s="262"/>
      <c r="EH14" s="262"/>
      <c r="EI14" s="262"/>
      <c r="EJ14" s="262"/>
      <c r="EK14" s="262"/>
      <c r="EL14" s="262"/>
      <c r="EM14" s="262"/>
      <c r="EN14" s="262"/>
      <c r="EO14" s="262"/>
      <c r="EP14" s="262"/>
      <c r="EQ14" s="262"/>
      <c r="ER14" s="262"/>
      <c r="ES14" s="262"/>
      <c r="ET14" s="262"/>
      <c r="EU14" s="262"/>
      <c r="EV14" s="262"/>
      <c r="EW14" s="262"/>
      <c r="EX14" s="262"/>
      <c r="EY14" s="262"/>
      <c r="EZ14" s="262"/>
      <c r="FA14" s="262"/>
      <c r="FB14" s="262"/>
      <c r="FC14" s="262"/>
      <c r="FD14" s="262"/>
    </row>
    <row r="15" spans="1:160" s="262" customFormat="1" ht="255" x14ac:dyDescent="0.25">
      <c r="A15" s="273"/>
      <c r="B15" s="280"/>
      <c r="C15" s="265"/>
      <c r="D15" s="276"/>
      <c r="E15" s="291"/>
      <c r="F15" s="292"/>
      <c r="G15" s="265"/>
      <c r="H15" s="265"/>
      <c r="I15" s="278"/>
      <c r="J15" s="278"/>
      <c r="K15" s="278"/>
      <c r="L15" s="278"/>
      <c r="M15" s="278"/>
      <c r="N15" s="278"/>
      <c r="O15" s="278"/>
      <c r="P15" s="278"/>
      <c r="Q15" s="278"/>
      <c r="R15" s="265"/>
      <c r="S15" s="280" t="s">
        <v>1735</v>
      </c>
      <c r="T15" s="265"/>
      <c r="U15" s="265"/>
      <c r="V15" s="280" t="s">
        <v>1736</v>
      </c>
      <c r="W15" s="265" t="s">
        <v>1668</v>
      </c>
      <c r="X15" s="321" t="s">
        <v>1615</v>
      </c>
      <c r="Y15" s="272" t="s">
        <v>1744</v>
      </c>
      <c r="Z15" s="275" t="s">
        <v>1647</v>
      </c>
      <c r="AA15" s="318">
        <v>350</v>
      </c>
      <c r="AB15" s="318">
        <v>350</v>
      </c>
      <c r="AC15" s="318"/>
      <c r="AD15" s="318"/>
      <c r="AE15" s="318"/>
      <c r="AF15" s="318"/>
      <c r="AG15" s="318">
        <v>350</v>
      </c>
      <c r="AH15" s="318">
        <v>350</v>
      </c>
      <c r="AI15" s="517" t="s">
        <v>1775</v>
      </c>
    </row>
    <row r="16" spans="1:160" s="262" customFormat="1" ht="222" customHeight="1" x14ac:dyDescent="0.25">
      <c r="A16" s="273"/>
      <c r="B16" s="280" t="s">
        <v>1737</v>
      </c>
      <c r="C16" s="265"/>
      <c r="D16" s="276" t="s">
        <v>1738</v>
      </c>
      <c r="E16" s="265" t="s">
        <v>1732</v>
      </c>
      <c r="F16" s="265" t="s">
        <v>1615</v>
      </c>
      <c r="G16" s="265" t="s">
        <v>1744</v>
      </c>
      <c r="H16" s="265" t="s">
        <v>1650</v>
      </c>
      <c r="I16" s="296">
        <v>7.6499999999999999E-2</v>
      </c>
      <c r="J16" s="296">
        <v>7.6499999999999999E-2</v>
      </c>
      <c r="K16" s="320"/>
      <c r="L16" s="320"/>
      <c r="M16" s="320"/>
      <c r="N16" s="296"/>
      <c r="O16" s="296">
        <v>7.6499999999999999E-2</v>
      </c>
      <c r="P16" s="296">
        <v>7.6499999999999999E-2</v>
      </c>
      <c r="Q16" s="517" t="s">
        <v>1778</v>
      </c>
      <c r="R16" s="265"/>
      <c r="S16" s="413" t="s">
        <v>1739</v>
      </c>
      <c r="T16" s="265"/>
      <c r="U16" s="265"/>
      <c r="V16" s="280" t="s">
        <v>1740</v>
      </c>
      <c r="W16" s="265" t="s">
        <v>1668</v>
      </c>
      <c r="X16" s="321" t="s">
        <v>1615</v>
      </c>
      <c r="Y16" s="272" t="s">
        <v>1744</v>
      </c>
      <c r="Z16" s="265" t="s">
        <v>1647</v>
      </c>
      <c r="AA16" s="318">
        <v>1916</v>
      </c>
      <c r="AB16" s="318">
        <v>1916</v>
      </c>
      <c r="AC16" s="318"/>
      <c r="AD16" s="318"/>
      <c r="AE16" s="318"/>
      <c r="AF16" s="318"/>
      <c r="AG16" s="318">
        <v>1916</v>
      </c>
      <c r="AH16" s="327">
        <v>1916</v>
      </c>
      <c r="AI16" s="519" t="s">
        <v>1779</v>
      </c>
    </row>
    <row r="17" spans="1:99" s="262" customFormat="1" ht="173.25" x14ac:dyDescent="0.25">
      <c r="A17" s="273"/>
      <c r="B17" s="280"/>
      <c r="C17" s="265"/>
      <c r="D17" s="276"/>
      <c r="E17" s="265"/>
      <c r="F17" s="265"/>
      <c r="G17" s="265"/>
      <c r="H17" s="265"/>
      <c r="I17" s="304"/>
      <c r="J17" s="281"/>
      <c r="K17" s="281"/>
      <c r="L17" s="281"/>
      <c r="M17" s="281"/>
      <c r="N17" s="281"/>
      <c r="O17" s="281"/>
      <c r="P17" s="281"/>
      <c r="Q17" s="281"/>
      <c r="R17" s="265"/>
      <c r="S17" s="414"/>
      <c r="T17" s="265"/>
      <c r="U17" s="265"/>
      <c r="V17" s="280" t="s">
        <v>1741</v>
      </c>
      <c r="W17" s="265" t="s">
        <v>1668</v>
      </c>
      <c r="X17" s="321" t="s">
        <v>1615</v>
      </c>
      <c r="Y17" s="272" t="s">
        <v>1744</v>
      </c>
      <c r="Z17" s="265" t="s">
        <v>1647</v>
      </c>
      <c r="AA17" s="318">
        <v>1603</v>
      </c>
      <c r="AB17" s="318">
        <v>1603</v>
      </c>
      <c r="AC17" s="318"/>
      <c r="AD17" s="318"/>
      <c r="AE17" s="318"/>
      <c r="AF17" s="318"/>
      <c r="AG17" s="318">
        <v>1603</v>
      </c>
      <c r="AH17" s="327">
        <v>1603</v>
      </c>
      <c r="AI17" s="519" t="s">
        <v>1779</v>
      </c>
    </row>
    <row r="18" spans="1:99" s="262" customFormat="1" ht="31.5" x14ac:dyDescent="0.25">
      <c r="A18" s="273"/>
      <c r="B18" s="280"/>
      <c r="C18" s="265"/>
      <c r="D18" s="276"/>
      <c r="E18" s="265"/>
      <c r="F18" s="265"/>
      <c r="G18" s="265"/>
      <c r="H18" s="265"/>
      <c r="I18" s="281"/>
      <c r="J18" s="281"/>
      <c r="K18" s="281"/>
      <c r="L18" s="281"/>
      <c r="M18" s="281"/>
      <c r="N18" s="281"/>
      <c r="O18" s="281"/>
      <c r="P18" s="281"/>
      <c r="Q18" s="281"/>
      <c r="R18" s="265"/>
      <c r="S18" s="415"/>
      <c r="T18" s="265"/>
      <c r="U18" s="265"/>
      <c r="V18" s="274" t="s">
        <v>1742</v>
      </c>
      <c r="W18" s="265" t="s">
        <v>1668</v>
      </c>
      <c r="X18" s="321" t="s">
        <v>1615</v>
      </c>
      <c r="Y18" s="272" t="s">
        <v>1744</v>
      </c>
      <c r="Z18" s="292" t="s">
        <v>1647</v>
      </c>
      <c r="AA18" s="265">
        <v>58</v>
      </c>
      <c r="AB18" s="313">
        <f>AVERAGE(AC18,AE18:AH18)</f>
        <v>58</v>
      </c>
      <c r="AC18" s="265"/>
      <c r="AD18" s="265"/>
      <c r="AE18" s="265"/>
      <c r="AF18" s="265"/>
      <c r="AG18" s="265">
        <v>58</v>
      </c>
      <c r="AH18" s="328">
        <v>58</v>
      </c>
      <c r="AI18" s="519" t="s">
        <v>1776</v>
      </c>
    </row>
    <row r="19" spans="1:99" s="262" customFormat="1" x14ac:dyDescent="0.25">
      <c r="A19" s="273"/>
      <c r="B19" s="280"/>
      <c r="C19" s="265"/>
      <c r="D19" s="276"/>
      <c r="E19" s="265"/>
      <c r="F19" s="265"/>
      <c r="G19" s="265"/>
      <c r="H19" s="265"/>
      <c r="I19" s="278"/>
      <c r="J19" s="278"/>
      <c r="K19" s="278"/>
      <c r="L19" s="278"/>
      <c r="M19" s="278"/>
      <c r="N19" s="278"/>
      <c r="O19" s="278"/>
      <c r="P19" s="278"/>
      <c r="Q19" s="278"/>
      <c r="R19" s="265"/>
      <c r="S19" s="280"/>
      <c r="T19" s="265"/>
      <c r="U19" s="265"/>
      <c r="V19" s="280"/>
      <c r="W19" s="265"/>
      <c r="X19" s="265"/>
      <c r="Y19" s="265"/>
      <c r="Z19" s="265"/>
      <c r="AA19" s="265"/>
      <c r="AB19" s="293"/>
      <c r="AC19" s="293"/>
      <c r="AD19" s="293"/>
      <c r="AE19" s="293"/>
      <c r="AF19" s="293"/>
      <c r="AG19" s="293"/>
      <c r="AH19" s="324"/>
      <c r="AI19" s="290"/>
    </row>
    <row r="20" spans="1:99" s="262" customFormat="1" x14ac:dyDescent="0.25">
      <c r="A20" s="273"/>
      <c r="B20" s="280"/>
      <c r="C20" s="265"/>
      <c r="D20" s="276"/>
      <c r="E20" s="265"/>
      <c r="F20" s="265"/>
      <c r="G20" s="265"/>
      <c r="H20" s="265"/>
      <c r="I20" s="281"/>
      <c r="J20" s="281"/>
      <c r="K20" s="281"/>
      <c r="L20" s="281"/>
      <c r="M20" s="281"/>
      <c r="N20" s="281"/>
      <c r="O20" s="281"/>
      <c r="P20" s="281"/>
      <c r="Q20" s="281"/>
      <c r="R20" s="265"/>
      <c r="S20" s="280"/>
      <c r="T20" s="265"/>
      <c r="U20" s="265"/>
      <c r="V20" s="280"/>
      <c r="W20" s="265"/>
      <c r="X20" s="265"/>
      <c r="Y20" s="265"/>
      <c r="Z20" s="265"/>
      <c r="AA20" s="265"/>
      <c r="AB20" s="278"/>
      <c r="AC20" s="278"/>
      <c r="AD20" s="278"/>
      <c r="AE20" s="278"/>
      <c r="AF20" s="278"/>
      <c r="AG20" s="278"/>
      <c r="AH20" s="325"/>
      <c r="AI20" s="290"/>
    </row>
    <row r="21" spans="1:99" ht="306" customHeight="1" x14ac:dyDescent="0.25">
      <c r="A21" s="273"/>
      <c r="B21" s="280"/>
      <c r="C21" s="265"/>
      <c r="D21" s="276"/>
      <c r="E21" s="265"/>
      <c r="F21" s="265"/>
      <c r="G21" s="265"/>
      <c r="H21" s="265"/>
      <c r="I21" s="295"/>
      <c r="J21" s="295"/>
      <c r="K21" s="295"/>
      <c r="L21" s="295"/>
      <c r="M21" s="295"/>
      <c r="N21" s="295"/>
      <c r="O21" s="295"/>
      <c r="P21" s="295"/>
      <c r="Q21" s="295"/>
      <c r="R21" s="265"/>
      <c r="S21" s="280"/>
      <c r="T21" s="265"/>
      <c r="U21" s="265"/>
      <c r="V21" s="280"/>
      <c r="W21" s="265"/>
      <c r="X21" s="265"/>
      <c r="Y21" s="265"/>
      <c r="Z21" s="265"/>
      <c r="AA21" s="265"/>
      <c r="AB21" s="278"/>
      <c r="AC21" s="278"/>
      <c r="AD21" s="278"/>
      <c r="AE21" s="278"/>
      <c r="AF21" s="278"/>
      <c r="AG21" s="278"/>
      <c r="AH21" s="325"/>
      <c r="AI21" s="298"/>
      <c r="BU21" s="262"/>
      <c r="BV21" s="262"/>
      <c r="BW21" s="262"/>
      <c r="BX21" s="262"/>
      <c r="BY21" s="262"/>
      <c r="BZ21" s="262"/>
      <c r="CA21" s="262"/>
      <c r="CB21" s="262"/>
      <c r="CC21" s="262"/>
      <c r="CD21" s="262"/>
      <c r="CE21" s="262"/>
      <c r="CF21" s="262"/>
      <c r="CG21" s="262"/>
      <c r="CH21" s="262"/>
      <c r="CI21" s="262"/>
      <c r="CJ21" s="262"/>
      <c r="CK21" s="262"/>
      <c r="CL21" s="262"/>
      <c r="CM21" s="262"/>
      <c r="CN21" s="262"/>
      <c r="CO21" s="262"/>
      <c r="CP21" s="262"/>
      <c r="CQ21" s="262"/>
      <c r="CR21" s="262"/>
      <c r="CS21" s="262"/>
      <c r="CT21" s="262"/>
      <c r="CU21" s="262"/>
    </row>
    <row r="22" spans="1:99" ht="95.25" customHeight="1" x14ac:dyDescent="0.25">
      <c r="A22" s="273"/>
      <c r="B22" s="280"/>
      <c r="C22" s="265"/>
      <c r="D22" s="276"/>
      <c r="E22" s="265"/>
      <c r="F22" s="265"/>
      <c r="G22" s="265"/>
      <c r="H22" s="265"/>
      <c r="I22" s="296"/>
      <c r="J22" s="296"/>
      <c r="K22" s="296"/>
      <c r="L22" s="296"/>
      <c r="M22" s="296"/>
      <c r="N22" s="296"/>
      <c r="O22" s="296"/>
      <c r="P22" s="296"/>
      <c r="Q22" s="296"/>
      <c r="R22" s="265"/>
      <c r="S22" s="280"/>
      <c r="T22" s="265"/>
      <c r="U22" s="277"/>
      <c r="V22" s="297"/>
      <c r="W22" s="265"/>
      <c r="X22" s="265"/>
      <c r="Y22" s="265"/>
      <c r="Z22" s="265"/>
      <c r="AA22" s="293"/>
      <c r="AB22" s="293"/>
      <c r="AC22" s="293"/>
      <c r="AD22" s="293"/>
      <c r="AE22" s="293"/>
      <c r="AF22" s="293"/>
      <c r="AG22" s="293"/>
      <c r="AH22" s="294"/>
      <c r="BU22" s="262"/>
      <c r="BV22" s="262"/>
      <c r="BW22" s="262"/>
      <c r="BX22" s="262"/>
      <c r="BY22" s="262"/>
      <c r="BZ22" s="262"/>
      <c r="CA22" s="262"/>
      <c r="CB22" s="262"/>
      <c r="CC22" s="262"/>
      <c r="CD22" s="262"/>
      <c r="CE22" s="262"/>
      <c r="CF22" s="262"/>
      <c r="CG22" s="262"/>
      <c r="CH22" s="262"/>
      <c r="CI22" s="262"/>
      <c r="CJ22" s="262"/>
      <c r="CK22" s="262"/>
      <c r="CL22" s="262"/>
      <c r="CM22" s="262"/>
      <c r="CN22" s="262"/>
      <c r="CO22" s="262"/>
      <c r="CP22" s="262"/>
      <c r="CQ22" s="262"/>
      <c r="CR22" s="262"/>
      <c r="CS22" s="262"/>
      <c r="CT22" s="262"/>
      <c r="CU22" s="262"/>
    </row>
    <row r="23" spans="1:99" ht="54" customHeight="1" x14ac:dyDescent="0.25">
      <c r="A23" s="273"/>
      <c r="B23" s="280"/>
      <c r="C23" s="298"/>
      <c r="D23" s="298"/>
      <c r="E23" s="260"/>
      <c r="F23" s="265"/>
      <c r="G23" s="265"/>
      <c r="H23" s="265"/>
      <c r="I23" s="265"/>
      <c r="J23" s="265"/>
      <c r="K23" s="265"/>
      <c r="L23" s="265"/>
      <c r="M23" s="265"/>
      <c r="N23" s="265"/>
      <c r="O23" s="265"/>
      <c r="P23" s="265"/>
      <c r="Q23" s="265"/>
      <c r="R23" s="265"/>
      <c r="S23" s="280"/>
      <c r="T23" s="265"/>
      <c r="U23" s="265"/>
      <c r="V23" s="280"/>
      <c r="W23" s="265"/>
      <c r="X23" s="265"/>
      <c r="Y23" s="265"/>
      <c r="Z23" s="265"/>
      <c r="AA23" s="281"/>
      <c r="AB23" s="281"/>
      <c r="AC23" s="265"/>
      <c r="AD23" s="265"/>
      <c r="AE23" s="265"/>
      <c r="AF23" s="293"/>
      <c r="AG23" s="293"/>
      <c r="AH23" s="294"/>
      <c r="BU23" s="262"/>
      <c r="BV23" s="262"/>
      <c r="BW23" s="262"/>
      <c r="BX23" s="262"/>
      <c r="BY23" s="262"/>
      <c r="BZ23" s="262"/>
      <c r="CA23" s="262"/>
      <c r="CB23" s="262"/>
      <c r="CC23" s="262"/>
      <c r="CD23" s="262"/>
      <c r="CE23" s="262"/>
      <c r="CF23" s="262"/>
      <c r="CG23" s="262"/>
      <c r="CH23" s="262"/>
      <c r="CI23" s="262"/>
      <c r="CJ23" s="262"/>
      <c r="CK23" s="262"/>
      <c r="CL23" s="262"/>
      <c r="CM23" s="262"/>
      <c r="CN23" s="262"/>
      <c r="CO23" s="262"/>
      <c r="CP23" s="262"/>
      <c r="CQ23" s="262"/>
      <c r="CR23" s="262"/>
      <c r="CS23" s="262"/>
      <c r="CT23" s="262"/>
      <c r="CU23" s="262"/>
    </row>
    <row r="24" spans="1:99" ht="80.25" customHeight="1" x14ac:dyDescent="0.25">
      <c r="A24" s="273"/>
      <c r="B24" s="280"/>
      <c r="C24" s="265"/>
      <c r="D24" s="276"/>
      <c r="E24" s="265"/>
      <c r="F24" s="265"/>
      <c r="G24" s="265"/>
      <c r="H24" s="265"/>
      <c r="I24" s="265"/>
      <c r="J24" s="265"/>
      <c r="K24" s="265"/>
      <c r="L24" s="265"/>
      <c r="M24" s="265"/>
      <c r="N24" s="265"/>
      <c r="O24" s="265"/>
      <c r="P24" s="265"/>
      <c r="Q24" s="265"/>
      <c r="R24" s="265"/>
      <c r="S24" s="280"/>
      <c r="T24" s="265"/>
      <c r="U24" s="265"/>
      <c r="V24" s="280"/>
      <c r="W24" s="265"/>
      <c r="X24" s="265"/>
      <c r="Y24" s="265"/>
      <c r="Z24" s="265"/>
      <c r="AA24" s="293"/>
      <c r="AB24" s="293"/>
      <c r="AC24" s="265"/>
      <c r="AD24" s="265"/>
      <c r="AE24" s="265"/>
      <c r="AF24" s="281"/>
      <c r="AG24" s="281"/>
      <c r="AH24" s="299"/>
      <c r="AI24" s="262"/>
      <c r="AJ24" s="262"/>
      <c r="AK24" s="262"/>
      <c r="AL24" s="262"/>
      <c r="AM24" s="262"/>
      <c r="AN24" s="262"/>
      <c r="AO24" s="262"/>
      <c r="AP24" s="262"/>
      <c r="AQ24" s="262"/>
      <c r="AR24" s="262"/>
      <c r="AS24" s="262"/>
      <c r="AT24" s="262"/>
      <c r="AU24" s="262"/>
      <c r="AV24" s="262"/>
      <c r="AW24" s="262"/>
      <c r="AX24" s="262"/>
      <c r="AY24" s="262"/>
      <c r="AZ24" s="262"/>
      <c r="BA24" s="262"/>
      <c r="BB24" s="262"/>
      <c r="BC24" s="262"/>
      <c r="BD24" s="262"/>
      <c r="BE24" s="262"/>
      <c r="BF24" s="262"/>
      <c r="BG24" s="262"/>
      <c r="BH24" s="262"/>
      <c r="BI24" s="262"/>
      <c r="BJ24" s="262"/>
      <c r="BK24" s="262"/>
      <c r="BL24" s="262"/>
      <c r="BM24" s="262"/>
      <c r="BN24" s="262"/>
      <c r="BO24" s="262"/>
      <c r="BP24" s="262"/>
      <c r="BQ24" s="262"/>
      <c r="BR24" s="262"/>
      <c r="BS24" s="262"/>
      <c r="BT24" s="262"/>
      <c r="BU24" s="262"/>
      <c r="BV24" s="262"/>
      <c r="BW24" s="262"/>
      <c r="BX24" s="262"/>
      <c r="BY24" s="262"/>
      <c r="BZ24" s="262"/>
      <c r="CA24" s="262"/>
      <c r="CB24" s="262"/>
      <c r="CC24" s="262"/>
      <c r="CD24" s="262"/>
      <c r="CE24" s="262"/>
      <c r="CF24" s="262"/>
      <c r="CG24" s="262"/>
      <c r="CH24" s="262"/>
      <c r="CI24" s="262"/>
      <c r="CJ24" s="262"/>
      <c r="CK24" s="262"/>
      <c r="CL24" s="262"/>
      <c r="CM24" s="262"/>
      <c r="CN24" s="262"/>
      <c r="CO24" s="262"/>
      <c r="CP24" s="262"/>
      <c r="CQ24" s="262"/>
      <c r="CR24" s="262"/>
      <c r="CS24" s="262"/>
      <c r="CT24" s="262"/>
      <c r="CU24" s="262"/>
    </row>
    <row r="25" spans="1:99" ht="182.25" customHeight="1" thickBot="1" x14ac:dyDescent="0.3">
      <c r="A25" s="282"/>
      <c r="B25" s="286"/>
      <c r="C25" s="275"/>
      <c r="D25" s="284"/>
      <c r="E25" s="300"/>
      <c r="F25" s="300"/>
      <c r="G25" s="300"/>
      <c r="H25" s="300"/>
      <c r="I25" s="300"/>
      <c r="J25" s="300"/>
      <c r="K25" s="300"/>
      <c r="L25" s="300"/>
      <c r="M25" s="300"/>
      <c r="N25" s="300"/>
      <c r="O25" s="300"/>
      <c r="P25" s="300"/>
      <c r="Q25" s="300"/>
      <c r="R25" s="275"/>
      <c r="S25" s="286"/>
      <c r="T25" s="287"/>
      <c r="U25" s="275"/>
      <c r="V25" s="286"/>
      <c r="W25" s="275"/>
      <c r="X25" s="287"/>
      <c r="Y25" s="287"/>
      <c r="Z25" s="265"/>
      <c r="AA25" s="265"/>
      <c r="AB25" s="265"/>
      <c r="AC25" s="265"/>
      <c r="AD25" s="265"/>
      <c r="AE25" s="265"/>
      <c r="AF25" s="287"/>
      <c r="AG25" s="287"/>
      <c r="AH25" s="301"/>
      <c r="AI25" s="262"/>
      <c r="AJ25" s="262"/>
      <c r="AK25" s="262"/>
      <c r="AL25" s="262"/>
      <c r="AM25" s="262"/>
      <c r="AN25" s="262"/>
      <c r="AO25" s="262"/>
      <c r="AP25" s="262"/>
      <c r="AQ25" s="262"/>
      <c r="AR25" s="262"/>
      <c r="AS25" s="262"/>
      <c r="AT25" s="262"/>
      <c r="AU25" s="262"/>
      <c r="AV25" s="262"/>
      <c r="AW25" s="262"/>
      <c r="AX25" s="262"/>
      <c r="AY25" s="262"/>
      <c r="AZ25" s="262"/>
      <c r="BA25" s="262"/>
      <c r="BB25" s="262"/>
      <c r="BC25" s="262"/>
      <c r="BD25" s="262"/>
      <c r="BE25" s="262"/>
      <c r="BF25" s="262"/>
      <c r="BG25" s="262"/>
      <c r="BH25" s="262"/>
      <c r="BI25" s="262"/>
      <c r="BJ25" s="262"/>
      <c r="BK25" s="262"/>
      <c r="BL25" s="262"/>
      <c r="BM25" s="262"/>
      <c r="BN25" s="262"/>
      <c r="BO25" s="262"/>
      <c r="BP25" s="262"/>
      <c r="BQ25" s="262"/>
      <c r="BR25" s="262"/>
      <c r="BS25" s="262"/>
      <c r="BT25" s="262"/>
      <c r="BU25" s="262"/>
      <c r="BV25" s="262"/>
      <c r="BW25" s="262"/>
      <c r="BX25" s="262"/>
      <c r="BY25" s="262"/>
      <c r="BZ25" s="262"/>
      <c r="CA25" s="262"/>
      <c r="CB25" s="262"/>
      <c r="CC25" s="262"/>
      <c r="CD25" s="262"/>
      <c r="CE25" s="262"/>
      <c r="CF25" s="262"/>
      <c r="CG25" s="262"/>
      <c r="CH25" s="262"/>
      <c r="CI25" s="262"/>
      <c r="CJ25" s="262"/>
      <c r="CK25" s="262"/>
      <c r="CL25" s="262"/>
      <c r="CM25" s="262"/>
      <c r="CN25" s="262"/>
      <c r="CO25" s="262"/>
      <c r="CP25" s="262"/>
      <c r="CQ25" s="262"/>
      <c r="CR25" s="262"/>
      <c r="CS25" s="262"/>
      <c r="CT25" s="262"/>
      <c r="CU25" s="262"/>
    </row>
    <row r="26" spans="1:99" ht="60.75" customHeight="1" thickBot="1" x14ac:dyDescent="0.3">
      <c r="A26" s="402" t="s">
        <v>1720</v>
      </c>
      <c r="B26" s="403"/>
      <c r="C26" s="403"/>
      <c r="D26" s="403"/>
      <c r="E26" s="403"/>
      <c r="F26" s="403"/>
      <c r="G26" s="403"/>
      <c r="H26" s="403"/>
      <c r="I26" s="403"/>
      <c r="J26" s="403"/>
      <c r="K26" s="403"/>
      <c r="L26" s="403"/>
      <c r="M26" s="403"/>
      <c r="N26" s="403"/>
      <c r="O26" s="403"/>
      <c r="P26" s="403"/>
      <c r="Q26" s="403"/>
      <c r="R26" s="403"/>
      <c r="S26" s="403"/>
      <c r="T26" s="403"/>
      <c r="U26" s="403"/>
      <c r="V26" s="403"/>
      <c r="W26" s="403"/>
      <c r="X26" s="403"/>
      <c r="Y26" s="403"/>
      <c r="Z26" s="403"/>
      <c r="AA26" s="403"/>
      <c r="AB26" s="403"/>
      <c r="AC26" s="403"/>
      <c r="AD26" s="403"/>
      <c r="AE26" s="403"/>
      <c r="AF26" s="403"/>
      <c r="AG26" s="403"/>
      <c r="AH26" s="404"/>
      <c r="AI26" s="262"/>
      <c r="AJ26" s="262"/>
      <c r="AK26" s="262"/>
      <c r="AL26" s="262"/>
      <c r="AM26" s="262"/>
      <c r="AN26" s="262"/>
      <c r="AO26" s="262"/>
      <c r="AP26" s="262"/>
      <c r="AQ26" s="262"/>
      <c r="AR26" s="262"/>
      <c r="AS26" s="262"/>
      <c r="AT26" s="262"/>
      <c r="AU26" s="262"/>
      <c r="AV26" s="262"/>
      <c r="AW26" s="262"/>
      <c r="AX26" s="262"/>
      <c r="AY26" s="262"/>
      <c r="AZ26" s="262"/>
      <c r="BA26" s="262"/>
      <c r="BB26" s="262"/>
      <c r="BC26" s="262"/>
      <c r="BD26" s="262"/>
      <c r="BE26" s="262"/>
      <c r="BF26" s="262"/>
      <c r="BG26" s="262"/>
      <c r="BH26" s="262"/>
      <c r="BI26" s="262"/>
      <c r="BJ26" s="262"/>
      <c r="BK26" s="262"/>
      <c r="BL26" s="262"/>
      <c r="BM26" s="262"/>
      <c r="BN26" s="262"/>
      <c r="BO26" s="262"/>
      <c r="BP26" s="262"/>
      <c r="BQ26" s="262"/>
      <c r="BR26" s="262"/>
      <c r="BS26" s="262"/>
      <c r="BT26" s="262"/>
      <c r="BU26" s="262"/>
      <c r="BV26" s="262"/>
      <c r="BW26" s="262"/>
      <c r="BX26" s="262"/>
      <c r="BY26" s="262"/>
      <c r="BZ26" s="262"/>
      <c r="CA26" s="262"/>
      <c r="CB26" s="262"/>
      <c r="CC26" s="262"/>
      <c r="CD26" s="262"/>
      <c r="CE26" s="262"/>
      <c r="CF26" s="262"/>
      <c r="CG26" s="262"/>
      <c r="CH26" s="262"/>
      <c r="CI26" s="262"/>
      <c r="CJ26" s="262"/>
      <c r="CK26" s="262"/>
      <c r="CL26" s="262"/>
      <c r="CM26" s="262"/>
      <c r="CN26" s="262"/>
      <c r="CO26" s="262"/>
      <c r="CP26" s="262"/>
      <c r="CQ26" s="262"/>
      <c r="CR26" s="262"/>
      <c r="CS26" s="262"/>
      <c r="CT26" s="262"/>
      <c r="CU26" s="262"/>
    </row>
    <row r="27" spans="1:99" x14ac:dyDescent="0.25">
      <c r="AI27" s="262"/>
      <c r="AJ27" s="262"/>
      <c r="AK27" s="262"/>
      <c r="AL27" s="262"/>
      <c r="AM27" s="262"/>
      <c r="AN27" s="262"/>
      <c r="AO27" s="262"/>
      <c r="AP27" s="262"/>
      <c r="AQ27" s="262"/>
      <c r="AR27" s="262"/>
      <c r="AS27" s="262"/>
      <c r="AT27" s="262"/>
      <c r="AU27" s="262"/>
      <c r="AV27" s="262"/>
      <c r="AW27" s="262"/>
      <c r="AX27" s="262"/>
      <c r="AY27" s="262"/>
      <c r="AZ27" s="262"/>
      <c r="BA27" s="262"/>
      <c r="BB27" s="262"/>
      <c r="BC27" s="262"/>
      <c r="BD27" s="262"/>
      <c r="BE27" s="262"/>
      <c r="BF27" s="262"/>
      <c r="BG27" s="262"/>
      <c r="BH27" s="262"/>
      <c r="BI27" s="262"/>
      <c r="BJ27" s="262"/>
      <c r="BK27" s="262"/>
      <c r="BL27" s="262"/>
      <c r="BM27" s="262"/>
      <c r="BN27" s="262"/>
      <c r="BO27" s="262"/>
      <c r="BP27" s="262"/>
      <c r="BQ27" s="262"/>
      <c r="BR27" s="262"/>
      <c r="BS27" s="262"/>
      <c r="BT27" s="262"/>
      <c r="BU27" s="262"/>
      <c r="BV27" s="262"/>
      <c r="BW27" s="262"/>
      <c r="BX27" s="262"/>
      <c r="BY27" s="262"/>
      <c r="BZ27" s="262"/>
      <c r="CA27" s="262"/>
      <c r="CB27" s="262"/>
      <c r="CC27" s="262"/>
      <c r="CD27" s="262"/>
      <c r="CE27" s="262"/>
      <c r="CF27" s="262"/>
      <c r="CG27" s="262"/>
      <c r="CH27" s="262"/>
      <c r="CI27" s="262"/>
      <c r="CJ27" s="262"/>
      <c r="CK27" s="262"/>
      <c r="CL27" s="262"/>
      <c r="CM27" s="262"/>
      <c r="CN27" s="262"/>
      <c r="CO27" s="262"/>
      <c r="CP27" s="262"/>
      <c r="CQ27" s="262"/>
      <c r="CR27" s="262"/>
      <c r="CS27" s="262"/>
      <c r="CT27" s="262"/>
      <c r="CU27" s="262"/>
    </row>
    <row r="28" spans="1:99" x14ac:dyDescent="0.25">
      <c r="AI28" s="262"/>
      <c r="AJ28" s="262"/>
      <c r="AK28" s="262"/>
      <c r="AL28" s="262"/>
      <c r="AM28" s="262"/>
      <c r="AN28" s="262"/>
      <c r="AO28" s="262"/>
      <c r="AP28" s="262"/>
      <c r="AQ28" s="262"/>
      <c r="AR28" s="262"/>
      <c r="AS28" s="262"/>
      <c r="AT28" s="262"/>
      <c r="AU28" s="262"/>
      <c r="AV28" s="262"/>
      <c r="AW28" s="262"/>
      <c r="AX28" s="262"/>
      <c r="AY28" s="262"/>
      <c r="AZ28" s="262"/>
      <c r="BA28" s="262"/>
      <c r="BB28" s="262"/>
      <c r="BC28" s="262"/>
      <c r="BD28" s="262"/>
      <c r="BE28" s="262"/>
      <c r="BF28" s="262"/>
      <c r="BG28" s="262"/>
      <c r="BH28" s="262"/>
      <c r="BI28" s="262"/>
      <c r="BJ28" s="262"/>
      <c r="BK28" s="262"/>
      <c r="BL28" s="262"/>
      <c r="BM28" s="262"/>
      <c r="BN28" s="262"/>
      <c r="BO28" s="262"/>
      <c r="BP28" s="262"/>
      <c r="BQ28" s="262"/>
      <c r="BR28" s="262"/>
      <c r="BU28" s="262"/>
      <c r="BV28" s="262"/>
      <c r="BW28" s="262"/>
      <c r="BX28" s="262"/>
      <c r="BY28" s="262"/>
      <c r="BZ28" s="262"/>
      <c r="CA28" s="262"/>
      <c r="CB28" s="262"/>
      <c r="CC28" s="262"/>
      <c r="CD28" s="262"/>
      <c r="CE28" s="262"/>
      <c r="CF28" s="262"/>
      <c r="CG28" s="262"/>
      <c r="CH28" s="262"/>
      <c r="CI28" s="262"/>
      <c r="CJ28" s="262"/>
      <c r="CK28" s="262"/>
      <c r="CL28" s="262"/>
      <c r="CM28" s="262"/>
      <c r="CN28" s="262"/>
      <c r="CO28" s="262"/>
      <c r="CP28" s="262"/>
      <c r="CQ28" s="262"/>
      <c r="CR28" s="262"/>
      <c r="CS28" s="262"/>
      <c r="CT28" s="262"/>
      <c r="CU28" s="262"/>
    </row>
    <row r="29" spans="1:99" x14ac:dyDescent="0.25">
      <c r="AI29" s="262"/>
      <c r="AJ29" s="262"/>
      <c r="AK29" s="262"/>
      <c r="AL29" s="262"/>
      <c r="AM29" s="262"/>
      <c r="AN29" s="262"/>
      <c r="AO29" s="262"/>
      <c r="AP29" s="262"/>
      <c r="AQ29" s="262"/>
      <c r="AR29" s="262"/>
      <c r="AS29" s="262"/>
      <c r="AT29" s="262"/>
      <c r="AU29" s="262"/>
      <c r="AV29" s="262"/>
      <c r="AW29" s="262"/>
      <c r="AX29" s="262"/>
      <c r="AY29" s="262"/>
      <c r="AZ29" s="262"/>
      <c r="BA29" s="262"/>
      <c r="BB29" s="262"/>
      <c r="BC29" s="262"/>
      <c r="BD29" s="262"/>
      <c r="BE29" s="262"/>
      <c r="BF29" s="262"/>
      <c r="BG29" s="262"/>
      <c r="BH29" s="262"/>
      <c r="BI29" s="262"/>
      <c r="BJ29" s="262"/>
      <c r="BK29" s="262"/>
      <c r="BL29" s="262"/>
      <c r="BM29" s="262"/>
      <c r="BN29" s="262"/>
      <c r="BO29" s="262"/>
      <c r="BP29" s="262"/>
      <c r="BQ29" s="262"/>
      <c r="BR29" s="262"/>
    </row>
  </sheetData>
  <autoFilter ref="A7:AH26" xr:uid="{00000000-0009-0000-0000-000000000000}"/>
  <mergeCells count="28">
    <mergeCell ref="S8:S10"/>
    <mergeCell ref="S11:S12"/>
    <mergeCell ref="S16:S18"/>
    <mergeCell ref="D6:D7"/>
    <mergeCell ref="E6:E7"/>
    <mergeCell ref="F6:F7"/>
    <mergeCell ref="A1:AG1"/>
    <mergeCell ref="A2:AH2"/>
    <mergeCell ref="B3:AH3"/>
    <mergeCell ref="A4:AH4"/>
    <mergeCell ref="A5:P5"/>
    <mergeCell ref="R5:AH5"/>
    <mergeCell ref="A26:AH26"/>
    <mergeCell ref="U6:U7"/>
    <mergeCell ref="V6:V7"/>
    <mergeCell ref="W6:W7"/>
    <mergeCell ref="X6:X7"/>
    <mergeCell ref="Y6:Y7"/>
    <mergeCell ref="AA6:AH6"/>
    <mergeCell ref="G6:G7"/>
    <mergeCell ref="H6:H7"/>
    <mergeCell ref="I6:P6"/>
    <mergeCell ref="R6:R7"/>
    <mergeCell ref="S6:S7"/>
    <mergeCell ref="T6:T7"/>
    <mergeCell ref="A6:A7"/>
    <mergeCell ref="B6:B7"/>
    <mergeCell ref="C6:C7"/>
  </mergeCells>
  <pageMargins left="0.7" right="0.7" top="0.75" bottom="0.75" header="0.3" footer="0.3"/>
  <pageSetup orientation="portrait" r:id="rId1"/>
  <legacy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87CD946-BDE4-4720-B82C-7DD53DAB8239}">
  <sheetPr codeName="Hoja7"/>
  <dimension ref="A1:G46"/>
  <sheetViews>
    <sheetView topLeftCell="A3" zoomScaleNormal="100" workbookViewId="0">
      <selection activeCell="C23" sqref="C23"/>
    </sheetView>
  </sheetViews>
  <sheetFormatPr baseColWidth="10" defaultColWidth="9.140625" defaultRowHeight="15" x14ac:dyDescent="0.25"/>
  <cols>
    <col min="1" max="1" width="38.140625" customWidth="1"/>
    <col min="2" max="2" width="19.85546875" customWidth="1"/>
    <col min="3" max="3" width="24.5703125" customWidth="1"/>
    <col min="4" max="4" width="24.7109375" customWidth="1"/>
    <col min="5" max="5" width="25" customWidth="1"/>
  </cols>
  <sheetData>
    <row r="1" spans="1:7" ht="28.5" customHeight="1" x14ac:dyDescent="0.25">
      <c r="A1" s="420" t="s">
        <v>1658</v>
      </c>
      <c r="B1" s="421"/>
      <c r="C1" s="421"/>
      <c r="D1" s="421"/>
      <c r="E1" s="421"/>
    </row>
    <row r="2" spans="1:7" ht="8.25" customHeight="1" thickBot="1" x14ac:dyDescent="0.3">
      <c r="A2" s="422"/>
      <c r="B2" s="422"/>
      <c r="C2" s="422"/>
      <c r="D2" s="422"/>
      <c r="E2" s="422"/>
    </row>
    <row r="3" spans="1:7" x14ac:dyDescent="0.25">
      <c r="A3" s="237" t="s">
        <v>1027</v>
      </c>
      <c r="B3" s="423" t="s">
        <v>1745</v>
      </c>
      <c r="C3" s="423"/>
      <c r="D3" s="423"/>
      <c r="E3" s="424"/>
    </row>
    <row r="4" spans="1:7" ht="15.75" thickBot="1" x14ac:dyDescent="0.3">
      <c r="A4" s="238" t="s">
        <v>1659</v>
      </c>
      <c r="B4" s="425" t="s">
        <v>1746</v>
      </c>
      <c r="C4" s="425"/>
      <c r="D4" s="425"/>
      <c r="E4" s="426"/>
    </row>
    <row r="5" spans="1:7" ht="6.75" customHeight="1" thickBot="1" x14ac:dyDescent="0.3">
      <c r="A5" s="427"/>
      <c r="B5" s="427"/>
      <c r="C5" s="427"/>
      <c r="D5" s="427"/>
      <c r="E5" s="427"/>
    </row>
    <row r="6" spans="1:7" ht="19.5" customHeight="1" x14ac:dyDescent="0.25">
      <c r="A6" s="237" t="s">
        <v>1660</v>
      </c>
      <c r="B6" s="423"/>
      <c r="C6" s="423"/>
      <c r="D6" s="423"/>
      <c r="E6" s="424"/>
    </row>
    <row r="7" spans="1:7" ht="51" customHeight="1" x14ac:dyDescent="0.25">
      <c r="A7" s="239" t="s">
        <v>1661</v>
      </c>
      <c r="B7" s="428" t="s">
        <v>1730</v>
      </c>
      <c r="C7" s="428"/>
      <c r="D7" s="428"/>
      <c r="E7" s="429"/>
    </row>
    <row r="8" spans="1:7" ht="96.75" customHeight="1" x14ac:dyDescent="0.25">
      <c r="A8" s="240" t="s">
        <v>1662</v>
      </c>
      <c r="B8" s="428" t="s">
        <v>1758</v>
      </c>
      <c r="C8" s="428"/>
      <c r="D8" s="428"/>
      <c r="E8" s="429"/>
      <c r="G8" s="236"/>
    </row>
    <row r="9" spans="1:7" ht="15.75" customHeight="1" x14ac:dyDescent="0.25">
      <c r="A9" s="239" t="s">
        <v>1663</v>
      </c>
      <c r="B9" s="430" t="s">
        <v>1</v>
      </c>
      <c r="C9" s="430"/>
      <c r="D9" s="430"/>
      <c r="E9" s="431"/>
    </row>
    <row r="10" spans="1:7" x14ac:dyDescent="0.25">
      <c r="A10" s="239" t="s">
        <v>1642</v>
      </c>
      <c r="B10" s="418" t="s">
        <v>1646</v>
      </c>
      <c r="C10" s="418"/>
      <c r="D10" s="418"/>
      <c r="E10" s="419"/>
    </row>
    <row r="11" spans="1:7" ht="15" customHeight="1" x14ac:dyDescent="0.25">
      <c r="A11" s="239" t="s">
        <v>1664</v>
      </c>
      <c r="B11" s="432" t="s">
        <v>1645</v>
      </c>
      <c r="C11" s="433"/>
      <c r="D11" s="433"/>
      <c r="E11" s="434"/>
    </row>
    <row r="12" spans="1:7" x14ac:dyDescent="0.25">
      <c r="A12" s="239" t="s">
        <v>1640</v>
      </c>
      <c r="B12" s="418" t="s">
        <v>656</v>
      </c>
      <c r="C12" s="418"/>
      <c r="D12" s="418"/>
      <c r="E12" s="419"/>
    </row>
    <row r="13" spans="1:7" x14ac:dyDescent="0.25">
      <c r="A13" s="239" t="s">
        <v>1643</v>
      </c>
      <c r="B13" s="418" t="s">
        <v>1647</v>
      </c>
      <c r="C13" s="418"/>
      <c r="D13" s="418"/>
      <c r="E13" s="419"/>
    </row>
    <row r="14" spans="1:7" ht="32.25" customHeight="1" thickBot="1" x14ac:dyDescent="0.3">
      <c r="A14" s="241" t="s">
        <v>1665</v>
      </c>
      <c r="B14" s="437" t="s">
        <v>1747</v>
      </c>
      <c r="C14" s="437"/>
      <c r="D14" s="437"/>
      <c r="E14" s="438"/>
    </row>
    <row r="15" spans="1:7" ht="8.25" customHeight="1" thickBot="1" x14ac:dyDescent="0.3">
      <c r="A15" s="439"/>
      <c r="B15" s="439"/>
      <c r="C15" s="439"/>
      <c r="D15" s="439"/>
      <c r="E15" s="439"/>
    </row>
    <row r="16" spans="1:7" x14ac:dyDescent="0.25">
      <c r="A16" s="440" t="s">
        <v>1666</v>
      </c>
      <c r="B16" s="242" t="s">
        <v>1667</v>
      </c>
      <c r="C16" s="442" t="s">
        <v>1668</v>
      </c>
      <c r="D16" s="442"/>
      <c r="E16" s="443"/>
    </row>
    <row r="17" spans="1:5" ht="15.75" thickBot="1" x14ac:dyDescent="0.3">
      <c r="A17" s="441"/>
      <c r="B17" s="243">
        <v>2022</v>
      </c>
      <c r="C17" s="425">
        <f>+'PMR 2023 Programación '!I8</f>
        <v>14.49</v>
      </c>
      <c r="D17" s="425"/>
      <c r="E17" s="426"/>
    </row>
    <row r="18" spans="1:5" ht="8.25" customHeight="1" thickBot="1" x14ac:dyDescent="0.3">
      <c r="A18" s="444"/>
      <c r="B18" s="445"/>
      <c r="C18" s="445"/>
      <c r="D18" s="445"/>
      <c r="E18" s="244"/>
    </row>
    <row r="19" spans="1:5" x14ac:dyDescent="0.25">
      <c r="A19" s="440" t="s">
        <v>1669</v>
      </c>
      <c r="B19" s="242" t="s">
        <v>1670</v>
      </c>
      <c r="C19" s="242" t="s">
        <v>1609</v>
      </c>
      <c r="D19" s="442" t="s">
        <v>1671</v>
      </c>
      <c r="E19" s="443"/>
    </row>
    <row r="20" spans="1:5" ht="54.75" customHeight="1" thickBot="1" x14ac:dyDescent="0.3">
      <c r="A20" s="441"/>
      <c r="B20" s="243" t="s">
        <v>1672</v>
      </c>
      <c r="C20" s="245">
        <v>14.49</v>
      </c>
      <c r="D20" s="446" t="s">
        <v>1747</v>
      </c>
      <c r="E20" s="447"/>
    </row>
    <row r="21" spans="1:5" ht="7.5" customHeight="1" thickBot="1" x14ac:dyDescent="0.3">
      <c r="A21" s="246"/>
      <c r="B21" s="427"/>
      <c r="C21" s="427"/>
      <c r="D21" s="427"/>
      <c r="E21" s="244"/>
    </row>
    <row r="22" spans="1:5" ht="32.25" customHeight="1" x14ac:dyDescent="0.25">
      <c r="A22" s="435" t="s">
        <v>1674</v>
      </c>
      <c r="B22" s="247" t="s">
        <v>1675</v>
      </c>
      <c r="C22" s="242" t="s">
        <v>1671</v>
      </c>
      <c r="D22" s="247" t="s">
        <v>1676</v>
      </c>
      <c r="E22" s="248" t="s">
        <v>1671</v>
      </c>
    </row>
    <row r="23" spans="1:5" ht="47.25" customHeight="1" thickBot="1" x14ac:dyDescent="0.3">
      <c r="A23" s="436"/>
      <c r="B23" s="243"/>
      <c r="C23" s="250"/>
      <c r="D23" s="243">
        <v>7.25</v>
      </c>
      <c r="E23" s="305" t="s">
        <v>1747</v>
      </c>
    </row>
    <row r="24" spans="1:5" ht="8.25" customHeight="1" thickBot="1" x14ac:dyDescent="0.3">
      <c r="A24" s="448"/>
      <c r="B24" s="445"/>
      <c r="C24" s="445"/>
      <c r="D24" s="445"/>
      <c r="E24" s="244"/>
    </row>
    <row r="25" spans="1:5" x14ac:dyDescent="0.25">
      <c r="A25" s="440" t="s">
        <v>1677</v>
      </c>
      <c r="B25" s="242" t="s">
        <v>1667</v>
      </c>
      <c r="C25" s="242" t="s">
        <v>1609</v>
      </c>
      <c r="D25" s="442" t="s">
        <v>1671</v>
      </c>
      <c r="E25" s="443"/>
    </row>
    <row r="26" spans="1:5" x14ac:dyDescent="0.25">
      <c r="A26" s="449"/>
      <c r="B26" s="252">
        <v>2020</v>
      </c>
      <c r="C26" s="252"/>
      <c r="D26" s="450"/>
      <c r="E26" s="451"/>
    </row>
    <row r="27" spans="1:5" x14ac:dyDescent="0.25">
      <c r="A27" s="449"/>
      <c r="B27" s="252">
        <v>2021</v>
      </c>
      <c r="C27" s="252"/>
      <c r="D27" s="450"/>
      <c r="E27" s="451"/>
    </row>
    <row r="28" spans="1:5" x14ac:dyDescent="0.25">
      <c r="A28" s="449"/>
      <c r="B28" s="252">
        <v>2022</v>
      </c>
      <c r="C28" s="252"/>
      <c r="D28" s="450"/>
      <c r="E28" s="451"/>
    </row>
    <row r="29" spans="1:5" x14ac:dyDescent="0.25">
      <c r="A29" s="449"/>
      <c r="B29" s="252">
        <v>2023</v>
      </c>
      <c r="C29" s="252">
        <f>+'PMR 2023 Programación '!O8</f>
        <v>14.49</v>
      </c>
      <c r="D29" s="450" t="s">
        <v>1747</v>
      </c>
      <c r="E29" s="451"/>
    </row>
    <row r="30" spans="1:5" ht="15.75" thickBot="1" x14ac:dyDescent="0.3">
      <c r="A30" s="441"/>
      <c r="B30" s="243">
        <v>2024</v>
      </c>
      <c r="C30" s="243">
        <f>+'PMR 2023 Programación '!P8</f>
        <v>14.49</v>
      </c>
      <c r="D30" s="446" t="s">
        <v>1747</v>
      </c>
      <c r="E30" s="447"/>
    </row>
    <row r="31" spans="1:5" ht="6.75" customHeight="1" thickBot="1" x14ac:dyDescent="0.3">
      <c r="A31" s="427"/>
      <c r="B31" s="427"/>
      <c r="C31" s="427"/>
      <c r="D31" s="427"/>
      <c r="E31" s="244"/>
    </row>
    <row r="32" spans="1:5" ht="30" customHeight="1" x14ac:dyDescent="0.25">
      <c r="A32" s="237" t="s">
        <v>1678</v>
      </c>
      <c r="B32" s="452" t="s">
        <v>1748</v>
      </c>
      <c r="C32" s="452"/>
      <c r="D32" s="452"/>
      <c r="E32" s="453"/>
    </row>
    <row r="33" spans="1:5" ht="47.25" customHeight="1" thickBot="1" x14ac:dyDescent="0.3">
      <c r="A33" s="238" t="s">
        <v>1679</v>
      </c>
      <c r="B33" s="454" t="s">
        <v>1680</v>
      </c>
      <c r="C33" s="454"/>
      <c r="D33" s="454"/>
      <c r="E33" s="455"/>
    </row>
    <row r="34" spans="1:5" ht="6.75" customHeight="1" thickBot="1" x14ac:dyDescent="0.3">
      <c r="A34" s="456"/>
      <c r="B34" s="456"/>
      <c r="C34" s="456"/>
      <c r="D34" s="456"/>
      <c r="E34" s="456"/>
    </row>
    <row r="35" spans="1:5" ht="32.25" customHeight="1" x14ac:dyDescent="0.25">
      <c r="A35" s="253" t="s">
        <v>1681</v>
      </c>
      <c r="B35" s="452" t="s">
        <v>1749</v>
      </c>
      <c r="C35" s="452"/>
      <c r="D35" s="452"/>
      <c r="E35" s="453"/>
    </row>
    <row r="36" spans="1:5" x14ac:dyDescent="0.25">
      <c r="A36" s="254" t="s">
        <v>1682</v>
      </c>
      <c r="B36" s="430" t="s">
        <v>1750</v>
      </c>
      <c r="C36" s="430"/>
      <c r="D36" s="430"/>
      <c r="E36" s="431"/>
    </row>
    <row r="37" spans="1:5" x14ac:dyDescent="0.25">
      <c r="A37" s="254" t="s">
        <v>1683</v>
      </c>
      <c r="B37" s="430" t="s">
        <v>1751</v>
      </c>
      <c r="C37" s="430"/>
      <c r="D37" s="430"/>
      <c r="E37" s="431"/>
    </row>
    <row r="38" spans="1:5" x14ac:dyDescent="0.25">
      <c r="A38" s="254" t="s">
        <v>1684</v>
      </c>
      <c r="B38" s="457" t="s">
        <v>1752</v>
      </c>
      <c r="C38" s="430"/>
      <c r="D38" s="430"/>
      <c r="E38" s="431"/>
    </row>
    <row r="39" spans="1:5" ht="15.75" thickBot="1" x14ac:dyDescent="0.3">
      <c r="A39" s="255" t="s">
        <v>1685</v>
      </c>
      <c r="B39" s="437">
        <v>3223074510</v>
      </c>
      <c r="C39" s="437"/>
      <c r="D39" s="437"/>
      <c r="E39" s="438"/>
    </row>
    <row r="40" spans="1:5" ht="27" x14ac:dyDescent="0.25">
      <c r="A40" s="256" t="s">
        <v>1686</v>
      </c>
      <c r="B40" s="462" t="s">
        <v>1753</v>
      </c>
      <c r="C40" s="462"/>
      <c r="D40" s="462"/>
      <c r="E40" s="463"/>
    </row>
    <row r="41" spans="1:5" x14ac:dyDescent="0.25">
      <c r="A41" s="254" t="s">
        <v>1682</v>
      </c>
      <c r="B41" s="430" t="s">
        <v>1754</v>
      </c>
      <c r="C41" s="430"/>
      <c r="D41" s="430"/>
      <c r="E41" s="431"/>
    </row>
    <row r="42" spans="1:5" x14ac:dyDescent="0.25">
      <c r="A42" s="254" t="s">
        <v>1683</v>
      </c>
      <c r="B42" s="430" t="s">
        <v>1751</v>
      </c>
      <c r="C42" s="430"/>
      <c r="D42" s="430"/>
      <c r="E42" s="431"/>
    </row>
    <row r="43" spans="1:5" x14ac:dyDescent="0.25">
      <c r="A43" s="254" t="s">
        <v>1687</v>
      </c>
      <c r="B43" s="457" t="s">
        <v>1755</v>
      </c>
      <c r="C43" s="430"/>
      <c r="D43" s="430"/>
      <c r="E43" s="431"/>
    </row>
    <row r="44" spans="1:5" ht="15.75" thickBot="1" x14ac:dyDescent="0.3">
      <c r="A44" s="255" t="s">
        <v>1685</v>
      </c>
      <c r="B44" s="437">
        <v>3208426560</v>
      </c>
      <c r="C44" s="437"/>
      <c r="D44" s="437"/>
      <c r="E44" s="438"/>
    </row>
    <row r="45" spans="1:5" ht="6" customHeight="1" thickBot="1" x14ac:dyDescent="0.3">
      <c r="A45" s="458"/>
      <c r="B45" s="458"/>
      <c r="C45" s="458"/>
      <c r="D45" s="458"/>
      <c r="E45" s="458"/>
    </row>
    <row r="46" spans="1:5" ht="133.5" customHeight="1" thickBot="1" x14ac:dyDescent="0.3">
      <c r="A46" s="459" t="s">
        <v>1688</v>
      </c>
      <c r="B46" s="460"/>
      <c r="C46" s="460"/>
      <c r="D46" s="460"/>
      <c r="E46" s="461"/>
    </row>
  </sheetData>
  <mergeCells count="48">
    <mergeCell ref="B43:E43"/>
    <mergeCell ref="B44:E44"/>
    <mergeCell ref="A45:E45"/>
    <mergeCell ref="A46:E46"/>
    <mergeCell ref="B37:E37"/>
    <mergeCell ref="B38:E38"/>
    <mergeCell ref="B39:E39"/>
    <mergeCell ref="B40:E40"/>
    <mergeCell ref="B41:E41"/>
    <mergeCell ref="B42:E42"/>
    <mergeCell ref="B36:E36"/>
    <mergeCell ref="A24:D24"/>
    <mergeCell ref="A25:A30"/>
    <mergeCell ref="D25:E25"/>
    <mergeCell ref="D26:E26"/>
    <mergeCell ref="D27:E27"/>
    <mergeCell ref="D28:E28"/>
    <mergeCell ref="D29:E29"/>
    <mergeCell ref="D30:E30"/>
    <mergeCell ref="A31:D31"/>
    <mergeCell ref="B32:E32"/>
    <mergeCell ref="B33:E33"/>
    <mergeCell ref="A34:E34"/>
    <mergeCell ref="B35:E35"/>
    <mergeCell ref="A22:A23"/>
    <mergeCell ref="B13:E13"/>
    <mergeCell ref="B14:E14"/>
    <mergeCell ref="A15:E15"/>
    <mergeCell ref="A16:A17"/>
    <mergeCell ref="C16:E16"/>
    <mergeCell ref="C17:E17"/>
    <mergeCell ref="A18:D18"/>
    <mergeCell ref="A19:A20"/>
    <mergeCell ref="D19:E19"/>
    <mergeCell ref="D20:E20"/>
    <mergeCell ref="B21:D21"/>
    <mergeCell ref="B12:E12"/>
    <mergeCell ref="A1:E1"/>
    <mergeCell ref="A2:E2"/>
    <mergeCell ref="B3:E3"/>
    <mergeCell ref="B4:E4"/>
    <mergeCell ref="A5:E5"/>
    <mergeCell ref="B6:E6"/>
    <mergeCell ref="B7:E7"/>
    <mergeCell ref="B8:E8"/>
    <mergeCell ref="B9:E9"/>
    <mergeCell ref="B10:E10"/>
    <mergeCell ref="B11:E11"/>
  </mergeCells>
  <hyperlinks>
    <hyperlink ref="B38" r:id="rId1" xr:uid="{3A1B1E11-6F80-42A1-8DBD-1C53A257C45D}"/>
    <hyperlink ref="B43" r:id="rId2" xr:uid="{524FD743-DBE7-45C3-8AB9-D8A25BD194FD}"/>
  </hyperlinks>
  <pageMargins left="0.7" right="0.7" top="0.75" bottom="0.75" header="0.3" footer="0.3"/>
  <pageSetup orientation="portrait" r:id="rId3"/>
  <extLst>
    <ext xmlns:x14="http://schemas.microsoft.com/office/spreadsheetml/2009/9/main" uri="{CCE6A557-97BC-4b89-ADB6-D9C93CAAB3DF}">
      <x14:dataValidations xmlns:xm="http://schemas.microsoft.com/office/excel/2006/main" count="5">
        <x14:dataValidation type="list" allowBlank="1" showInputMessage="1" showErrorMessage="1" xr:uid="{53DCAD86-D6DC-444D-9333-B81065624982}">
          <x14:formula1>
            <xm:f>Hoja1!$A$2:$A$3</xm:f>
          </x14:formula1>
          <xm:sqref>B9:E9</xm:sqref>
        </x14:dataValidation>
        <x14:dataValidation type="list" allowBlank="1" showInputMessage="1" showErrorMessage="1" xr:uid="{778CC21C-9D8C-4A31-918B-2FAC53883AD0}">
          <x14:formula1>
            <xm:f>Hoja1!$D$2:$D$6</xm:f>
          </x14:formula1>
          <xm:sqref>B10:E10</xm:sqref>
        </x14:dataValidation>
        <x14:dataValidation type="list" allowBlank="1" showInputMessage="1" showErrorMessage="1" xr:uid="{9F379BC8-CCE2-4D43-A311-CB0E3D55B86B}">
          <x14:formula1>
            <xm:f>Hoja1!$C$2:$C$7</xm:f>
          </x14:formula1>
          <xm:sqref>B11:E11</xm:sqref>
        </x14:dataValidation>
        <x14:dataValidation type="list" allowBlank="1" showInputMessage="1" showErrorMessage="1" xr:uid="{A9BB90AF-9F56-481B-8086-BD48BCE268B6}">
          <x14:formula1>
            <xm:f>Hoja1!$B$2:$B$3</xm:f>
          </x14:formula1>
          <xm:sqref>B12:E12</xm:sqref>
        </x14:dataValidation>
        <x14:dataValidation type="list" allowBlank="1" showInputMessage="1" showErrorMessage="1" xr:uid="{160B07D5-EB98-432C-82AA-A53387B6172C}">
          <x14:formula1>
            <xm:f>Hoja1!$E$2:$E$3</xm:f>
          </x14:formula1>
          <xm:sqref>B13:E13</xm:sqref>
        </x14:dataValidation>
      </x14:dataValidations>
    </ext>
  </extLs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BC587DC-E8C7-4455-9E1A-E4AE8E29F70A}">
  <sheetPr codeName="Hoja8"/>
  <dimension ref="A1:E46"/>
  <sheetViews>
    <sheetView topLeftCell="A13" zoomScaleNormal="100" workbookViewId="0">
      <selection activeCell="C23" sqref="C23"/>
    </sheetView>
  </sheetViews>
  <sheetFormatPr baseColWidth="10" defaultColWidth="9.140625" defaultRowHeight="15" x14ac:dyDescent="0.25"/>
  <cols>
    <col min="1" max="1" width="38.140625" customWidth="1"/>
    <col min="2" max="2" width="19.85546875" customWidth="1"/>
    <col min="3" max="3" width="24.5703125" customWidth="1"/>
    <col min="4" max="4" width="24.7109375" customWidth="1"/>
    <col min="5" max="5" width="25" customWidth="1"/>
  </cols>
  <sheetData>
    <row r="1" spans="1:5" ht="28.5" customHeight="1" x14ac:dyDescent="0.25">
      <c r="A1" s="420" t="s">
        <v>1658</v>
      </c>
      <c r="B1" s="421"/>
      <c r="C1" s="421"/>
      <c r="D1" s="421"/>
      <c r="E1" s="421"/>
    </row>
    <row r="2" spans="1:5" ht="8.25" customHeight="1" thickBot="1" x14ac:dyDescent="0.3">
      <c r="A2" s="422"/>
      <c r="B2" s="422"/>
      <c r="C2" s="422"/>
      <c r="D2" s="422"/>
      <c r="E2" s="422"/>
    </row>
    <row r="3" spans="1:5" x14ac:dyDescent="0.25">
      <c r="A3" s="237" t="s">
        <v>1027</v>
      </c>
      <c r="B3" s="423" t="s">
        <v>1745</v>
      </c>
      <c r="C3" s="423"/>
      <c r="D3" s="423"/>
      <c r="E3" s="424"/>
    </row>
    <row r="4" spans="1:5" ht="15.75" thickBot="1" x14ac:dyDescent="0.3">
      <c r="A4" s="238" t="s">
        <v>1659</v>
      </c>
      <c r="B4" s="425" t="s">
        <v>1746</v>
      </c>
      <c r="C4" s="425"/>
      <c r="D4" s="425"/>
      <c r="E4" s="426"/>
    </row>
    <row r="5" spans="1:5" ht="6.75" customHeight="1" thickBot="1" x14ac:dyDescent="0.3">
      <c r="A5" s="427"/>
      <c r="B5" s="427"/>
      <c r="C5" s="427"/>
      <c r="D5" s="427"/>
      <c r="E5" s="427"/>
    </row>
    <row r="6" spans="1:5" ht="19.5" customHeight="1" x14ac:dyDescent="0.25">
      <c r="A6" s="237" t="s">
        <v>1660</v>
      </c>
      <c r="B6" s="423"/>
      <c r="C6" s="423"/>
      <c r="D6" s="423"/>
      <c r="E6" s="424"/>
    </row>
    <row r="7" spans="1:5" ht="51" customHeight="1" x14ac:dyDescent="0.25">
      <c r="A7" s="239" t="s">
        <v>1661</v>
      </c>
      <c r="B7" s="430" t="s">
        <v>1738</v>
      </c>
      <c r="C7" s="430"/>
      <c r="D7" s="430"/>
      <c r="E7" s="431"/>
    </row>
    <row r="8" spans="1:5" ht="102.75" customHeight="1" x14ac:dyDescent="0.25">
      <c r="A8" s="240" t="s">
        <v>1662</v>
      </c>
      <c r="B8" s="428" t="s">
        <v>1759</v>
      </c>
      <c r="C8" s="428"/>
      <c r="D8" s="428"/>
      <c r="E8" s="429"/>
    </row>
    <row r="9" spans="1:5" ht="15.75" customHeight="1" x14ac:dyDescent="0.25">
      <c r="A9" s="239" t="s">
        <v>1663</v>
      </c>
      <c r="B9" s="430" t="s">
        <v>1</v>
      </c>
      <c r="C9" s="430"/>
      <c r="D9" s="430"/>
      <c r="E9" s="431"/>
    </row>
    <row r="10" spans="1:5" x14ac:dyDescent="0.25">
      <c r="A10" s="239" t="s">
        <v>1642</v>
      </c>
      <c r="B10" s="418" t="s">
        <v>1646</v>
      </c>
      <c r="C10" s="418"/>
      <c r="D10" s="418"/>
      <c r="E10" s="419"/>
    </row>
    <row r="11" spans="1:5" ht="15" customHeight="1" x14ac:dyDescent="0.25">
      <c r="A11" s="239" t="s">
        <v>1664</v>
      </c>
      <c r="B11" s="432" t="s">
        <v>1645</v>
      </c>
      <c r="C11" s="433"/>
      <c r="D11" s="433"/>
      <c r="E11" s="434"/>
    </row>
    <row r="12" spans="1:5" x14ac:dyDescent="0.25">
      <c r="A12" s="239" t="s">
        <v>1640</v>
      </c>
      <c r="B12" s="418" t="s">
        <v>656</v>
      </c>
      <c r="C12" s="418"/>
      <c r="D12" s="418"/>
      <c r="E12" s="419"/>
    </row>
    <row r="13" spans="1:5" x14ac:dyDescent="0.25">
      <c r="A13" s="239" t="s">
        <v>1643</v>
      </c>
      <c r="B13" s="418" t="s">
        <v>1650</v>
      </c>
      <c r="C13" s="418"/>
      <c r="D13" s="418"/>
      <c r="E13" s="419"/>
    </row>
    <row r="14" spans="1:5" ht="32.25" customHeight="1" thickBot="1" x14ac:dyDescent="0.3">
      <c r="A14" s="241" t="s">
        <v>1665</v>
      </c>
      <c r="B14" s="437" t="s">
        <v>1756</v>
      </c>
      <c r="C14" s="437"/>
      <c r="D14" s="437"/>
      <c r="E14" s="438"/>
    </row>
    <row r="15" spans="1:5" ht="8.25" customHeight="1" thickBot="1" x14ac:dyDescent="0.3">
      <c r="A15" s="439"/>
      <c r="B15" s="439"/>
      <c r="C15" s="439"/>
      <c r="D15" s="439"/>
      <c r="E15" s="439"/>
    </row>
    <row r="16" spans="1:5" x14ac:dyDescent="0.25">
      <c r="A16" s="440" t="s">
        <v>1666</v>
      </c>
      <c r="B16" s="242" t="s">
        <v>1667</v>
      </c>
      <c r="C16" s="442" t="s">
        <v>1668</v>
      </c>
      <c r="D16" s="442"/>
      <c r="E16" s="443"/>
    </row>
    <row r="17" spans="1:5" ht="15.75" thickBot="1" x14ac:dyDescent="0.3">
      <c r="A17" s="441"/>
      <c r="B17" s="243">
        <v>2022</v>
      </c>
      <c r="C17" s="464">
        <f>+'PMR 2023 Programación '!I16</f>
        <v>7.6499999999999999E-2</v>
      </c>
      <c r="D17" s="425"/>
      <c r="E17" s="426"/>
    </row>
    <row r="18" spans="1:5" ht="8.25" customHeight="1" thickBot="1" x14ac:dyDescent="0.3">
      <c r="A18" s="444"/>
      <c r="B18" s="445"/>
      <c r="C18" s="445"/>
      <c r="D18" s="445"/>
      <c r="E18" s="244"/>
    </row>
    <row r="19" spans="1:5" x14ac:dyDescent="0.25">
      <c r="A19" s="440" t="s">
        <v>1669</v>
      </c>
      <c r="B19" s="242" t="s">
        <v>1670</v>
      </c>
      <c r="C19" s="242" t="s">
        <v>1609</v>
      </c>
      <c r="D19" s="442" t="s">
        <v>1671</v>
      </c>
      <c r="E19" s="443"/>
    </row>
    <row r="20" spans="1:5" ht="54.75" customHeight="1" thickBot="1" x14ac:dyDescent="0.3">
      <c r="A20" s="441"/>
      <c r="B20" s="243" t="s">
        <v>1672</v>
      </c>
      <c r="C20" s="308">
        <f>+'PMR 2023 Programación '!I16</f>
        <v>7.6499999999999999E-2</v>
      </c>
      <c r="D20" s="446" t="s">
        <v>1756</v>
      </c>
      <c r="E20" s="447"/>
    </row>
    <row r="21" spans="1:5" ht="7.5" customHeight="1" thickBot="1" x14ac:dyDescent="0.3">
      <c r="A21" s="246"/>
      <c r="B21" s="427"/>
      <c r="C21" s="427"/>
      <c r="D21" s="427"/>
      <c r="E21" s="244"/>
    </row>
    <row r="22" spans="1:5" ht="32.25" customHeight="1" x14ac:dyDescent="0.25">
      <c r="A22" s="435" t="s">
        <v>1674</v>
      </c>
      <c r="B22" s="247" t="s">
        <v>1675</v>
      </c>
      <c r="C22" s="242" t="s">
        <v>1671</v>
      </c>
      <c r="D22" s="247" t="s">
        <v>1676</v>
      </c>
      <c r="E22" s="248" t="s">
        <v>1671</v>
      </c>
    </row>
    <row r="23" spans="1:5" ht="47.25" customHeight="1" thickBot="1" x14ac:dyDescent="0.3">
      <c r="A23" s="436"/>
      <c r="B23" s="243"/>
      <c r="C23" s="306"/>
      <c r="D23" s="243">
        <v>3.83</v>
      </c>
      <c r="E23" s="305" t="s">
        <v>1756</v>
      </c>
    </row>
    <row r="24" spans="1:5" ht="8.25" customHeight="1" thickBot="1" x14ac:dyDescent="0.3">
      <c r="A24" s="448"/>
      <c r="B24" s="445"/>
      <c r="C24" s="445"/>
      <c r="D24" s="445"/>
      <c r="E24" s="244"/>
    </row>
    <row r="25" spans="1:5" x14ac:dyDescent="0.25">
      <c r="A25" s="440" t="s">
        <v>1677</v>
      </c>
      <c r="B25" s="242" t="s">
        <v>1667</v>
      </c>
      <c r="C25" s="242" t="s">
        <v>1609</v>
      </c>
      <c r="D25" s="442" t="s">
        <v>1671</v>
      </c>
      <c r="E25" s="443"/>
    </row>
    <row r="26" spans="1:5" x14ac:dyDescent="0.25">
      <c r="A26" s="449"/>
      <c r="B26" s="252">
        <v>2020</v>
      </c>
      <c r="C26" s="309"/>
      <c r="D26" s="450"/>
      <c r="E26" s="451"/>
    </row>
    <row r="27" spans="1:5" x14ac:dyDescent="0.25">
      <c r="A27" s="449"/>
      <c r="B27" s="252">
        <v>2021</v>
      </c>
      <c r="C27" s="309"/>
      <c r="D27" s="450"/>
      <c r="E27" s="451"/>
    </row>
    <row r="28" spans="1:5" x14ac:dyDescent="0.25">
      <c r="A28" s="449"/>
      <c r="B28" s="252">
        <v>2022</v>
      </c>
      <c r="C28" s="309"/>
      <c r="D28" s="450"/>
      <c r="E28" s="451"/>
    </row>
    <row r="29" spans="1:5" x14ac:dyDescent="0.25">
      <c r="A29" s="449"/>
      <c r="B29" s="252">
        <v>2023</v>
      </c>
      <c r="C29" s="309">
        <v>7.6499999999999999E-2</v>
      </c>
      <c r="D29" s="450" t="s">
        <v>1747</v>
      </c>
      <c r="E29" s="451"/>
    </row>
    <row r="30" spans="1:5" ht="15.75" thickBot="1" x14ac:dyDescent="0.3">
      <c r="A30" s="441"/>
      <c r="B30" s="243">
        <v>2024</v>
      </c>
      <c r="C30" s="307">
        <v>7.6499999999999999E-2</v>
      </c>
      <c r="D30" s="446" t="s">
        <v>1747</v>
      </c>
      <c r="E30" s="447"/>
    </row>
    <row r="31" spans="1:5" ht="6.75" customHeight="1" thickBot="1" x14ac:dyDescent="0.3">
      <c r="A31" s="427"/>
      <c r="B31" s="427"/>
      <c r="C31" s="427"/>
      <c r="D31" s="427"/>
      <c r="E31" s="244"/>
    </row>
    <row r="32" spans="1:5" ht="30" customHeight="1" x14ac:dyDescent="0.25">
      <c r="A32" s="237" t="s">
        <v>1678</v>
      </c>
      <c r="B32" s="452" t="s">
        <v>1748</v>
      </c>
      <c r="C32" s="452"/>
      <c r="D32" s="452"/>
      <c r="E32" s="453"/>
    </row>
    <row r="33" spans="1:5" ht="47.25" customHeight="1" thickBot="1" x14ac:dyDescent="0.3">
      <c r="A33" s="238" t="s">
        <v>1679</v>
      </c>
      <c r="B33" s="454" t="s">
        <v>1680</v>
      </c>
      <c r="C33" s="454"/>
      <c r="D33" s="454"/>
      <c r="E33" s="455"/>
    </row>
    <row r="34" spans="1:5" ht="6.75" customHeight="1" thickBot="1" x14ac:dyDescent="0.3">
      <c r="A34" s="456"/>
      <c r="B34" s="456"/>
      <c r="C34" s="456"/>
      <c r="D34" s="456"/>
      <c r="E34" s="456"/>
    </row>
    <row r="35" spans="1:5" ht="32.25" customHeight="1" x14ac:dyDescent="0.25">
      <c r="A35" s="253" t="s">
        <v>1681</v>
      </c>
      <c r="B35" s="452" t="s">
        <v>1749</v>
      </c>
      <c r="C35" s="452"/>
      <c r="D35" s="452"/>
      <c r="E35" s="453"/>
    </row>
    <row r="36" spans="1:5" x14ac:dyDescent="0.25">
      <c r="A36" s="254" t="s">
        <v>1682</v>
      </c>
      <c r="B36" s="430" t="s">
        <v>1750</v>
      </c>
      <c r="C36" s="430"/>
      <c r="D36" s="430"/>
      <c r="E36" s="431"/>
    </row>
    <row r="37" spans="1:5" x14ac:dyDescent="0.25">
      <c r="A37" s="254" t="s">
        <v>1683</v>
      </c>
      <c r="B37" s="430" t="s">
        <v>1751</v>
      </c>
      <c r="C37" s="430"/>
      <c r="D37" s="430"/>
      <c r="E37" s="431"/>
    </row>
    <row r="38" spans="1:5" x14ac:dyDescent="0.25">
      <c r="A38" s="254" t="s">
        <v>1684</v>
      </c>
      <c r="B38" s="457" t="s">
        <v>1752</v>
      </c>
      <c r="C38" s="430"/>
      <c r="D38" s="430"/>
      <c r="E38" s="431"/>
    </row>
    <row r="39" spans="1:5" ht="15.75" thickBot="1" x14ac:dyDescent="0.3">
      <c r="A39" s="255" t="s">
        <v>1685</v>
      </c>
      <c r="B39" s="437">
        <v>3223074510</v>
      </c>
      <c r="C39" s="437"/>
      <c r="D39" s="437"/>
      <c r="E39" s="438"/>
    </row>
    <row r="40" spans="1:5" ht="27" x14ac:dyDescent="0.25">
      <c r="A40" s="256" t="s">
        <v>1686</v>
      </c>
      <c r="B40" s="462" t="s">
        <v>1753</v>
      </c>
      <c r="C40" s="462"/>
      <c r="D40" s="462"/>
      <c r="E40" s="463"/>
    </row>
    <row r="41" spans="1:5" x14ac:dyDescent="0.25">
      <c r="A41" s="254" t="s">
        <v>1682</v>
      </c>
      <c r="B41" s="430" t="s">
        <v>1754</v>
      </c>
      <c r="C41" s="430"/>
      <c r="D41" s="430"/>
      <c r="E41" s="431"/>
    </row>
    <row r="42" spans="1:5" x14ac:dyDescent="0.25">
      <c r="A42" s="254" t="s">
        <v>1683</v>
      </c>
      <c r="B42" s="430" t="s">
        <v>1751</v>
      </c>
      <c r="C42" s="430"/>
      <c r="D42" s="430"/>
      <c r="E42" s="431"/>
    </row>
    <row r="43" spans="1:5" x14ac:dyDescent="0.25">
      <c r="A43" s="254" t="s">
        <v>1687</v>
      </c>
      <c r="B43" s="457" t="s">
        <v>1755</v>
      </c>
      <c r="C43" s="430"/>
      <c r="D43" s="430"/>
      <c r="E43" s="431"/>
    </row>
    <row r="44" spans="1:5" ht="15.75" thickBot="1" x14ac:dyDescent="0.3">
      <c r="A44" s="255" t="s">
        <v>1685</v>
      </c>
      <c r="B44" s="437">
        <v>3208426560</v>
      </c>
      <c r="C44" s="437"/>
      <c r="D44" s="437"/>
      <c r="E44" s="438"/>
    </row>
    <row r="45" spans="1:5" ht="6" customHeight="1" thickBot="1" x14ac:dyDescent="0.3">
      <c r="A45" s="458"/>
      <c r="B45" s="458"/>
      <c r="C45" s="458"/>
      <c r="D45" s="458"/>
      <c r="E45" s="458"/>
    </row>
    <row r="46" spans="1:5" ht="133.5" customHeight="1" thickBot="1" x14ac:dyDescent="0.3">
      <c r="A46" s="459" t="s">
        <v>1688</v>
      </c>
      <c r="B46" s="460"/>
      <c r="C46" s="460"/>
      <c r="D46" s="460"/>
      <c r="E46" s="461"/>
    </row>
  </sheetData>
  <mergeCells count="48">
    <mergeCell ref="B43:E43"/>
    <mergeCell ref="B44:E44"/>
    <mergeCell ref="A45:E45"/>
    <mergeCell ref="A46:E46"/>
    <mergeCell ref="B37:E37"/>
    <mergeCell ref="B38:E38"/>
    <mergeCell ref="B39:E39"/>
    <mergeCell ref="B40:E40"/>
    <mergeCell ref="B41:E41"/>
    <mergeCell ref="B42:E42"/>
    <mergeCell ref="B36:E36"/>
    <mergeCell ref="A24:D24"/>
    <mergeCell ref="A25:A30"/>
    <mergeCell ref="D25:E25"/>
    <mergeCell ref="D26:E26"/>
    <mergeCell ref="D27:E27"/>
    <mergeCell ref="D28:E28"/>
    <mergeCell ref="D29:E29"/>
    <mergeCell ref="D30:E30"/>
    <mergeCell ref="A31:D31"/>
    <mergeCell ref="B32:E32"/>
    <mergeCell ref="B33:E33"/>
    <mergeCell ref="A34:E34"/>
    <mergeCell ref="B35:E35"/>
    <mergeCell ref="A22:A23"/>
    <mergeCell ref="B13:E13"/>
    <mergeCell ref="B14:E14"/>
    <mergeCell ref="A15:E15"/>
    <mergeCell ref="A16:A17"/>
    <mergeCell ref="C16:E16"/>
    <mergeCell ref="C17:E17"/>
    <mergeCell ref="A18:D18"/>
    <mergeCell ref="A19:A20"/>
    <mergeCell ref="D19:E19"/>
    <mergeCell ref="D20:E20"/>
    <mergeCell ref="B21:D21"/>
    <mergeCell ref="B12:E12"/>
    <mergeCell ref="A1:E1"/>
    <mergeCell ref="A2:E2"/>
    <mergeCell ref="B3:E3"/>
    <mergeCell ref="B4:E4"/>
    <mergeCell ref="A5:E5"/>
    <mergeCell ref="B6:E6"/>
    <mergeCell ref="B7:E7"/>
    <mergeCell ref="B8:E8"/>
    <mergeCell ref="B9:E9"/>
    <mergeCell ref="B10:E10"/>
    <mergeCell ref="B11:E11"/>
  </mergeCells>
  <hyperlinks>
    <hyperlink ref="B38" r:id="rId1" xr:uid="{CBB5ECA4-A404-4E1A-8CDD-600ECA7578E4}"/>
    <hyperlink ref="B43" r:id="rId2" xr:uid="{C8BD1CE3-DB90-4A2C-94C5-A4FCAB70F600}"/>
  </hyperlinks>
  <pageMargins left="0.7" right="0.7" top="0.75" bottom="0.75" header="0.3" footer="0.3"/>
  <pageSetup orientation="portrait" r:id="rId3"/>
  <extLst>
    <ext xmlns:x14="http://schemas.microsoft.com/office/spreadsheetml/2009/9/main" uri="{CCE6A557-97BC-4b89-ADB6-D9C93CAAB3DF}">
      <x14:dataValidations xmlns:xm="http://schemas.microsoft.com/office/excel/2006/main" count="5">
        <x14:dataValidation type="list" allowBlank="1" showInputMessage="1" showErrorMessage="1" xr:uid="{92687449-5718-4AD9-864A-61BB64F023DB}">
          <x14:formula1>
            <xm:f>Hoja1!$E$2:$E$3</xm:f>
          </x14:formula1>
          <xm:sqref>B13:E13</xm:sqref>
        </x14:dataValidation>
        <x14:dataValidation type="list" allowBlank="1" showInputMessage="1" showErrorMessage="1" xr:uid="{BAEF239E-6198-4855-85A8-1404CF8A749B}">
          <x14:formula1>
            <xm:f>Hoja1!$B$2:$B$3</xm:f>
          </x14:formula1>
          <xm:sqref>B12:E12</xm:sqref>
        </x14:dataValidation>
        <x14:dataValidation type="list" allowBlank="1" showInputMessage="1" showErrorMessage="1" xr:uid="{FCFF50A1-8B62-49E7-81E3-3840B52D3DB5}">
          <x14:formula1>
            <xm:f>Hoja1!$C$2:$C$7</xm:f>
          </x14:formula1>
          <xm:sqref>B11:E11</xm:sqref>
        </x14:dataValidation>
        <x14:dataValidation type="list" allowBlank="1" showInputMessage="1" showErrorMessage="1" xr:uid="{1EF46F6A-F8D9-4430-AAA8-716D95AC1282}">
          <x14:formula1>
            <xm:f>Hoja1!$D$2:$D$6</xm:f>
          </x14:formula1>
          <xm:sqref>B10:E10</xm:sqref>
        </x14:dataValidation>
        <x14:dataValidation type="list" allowBlank="1" showInputMessage="1" showErrorMessage="1" xr:uid="{C65C1D93-922A-4711-9A9B-533DE1DAA317}">
          <x14:formula1>
            <xm:f>Hoja1!$A$2:$A$3</xm:f>
          </x14:formula1>
          <xm:sqref>B9:E9</xm:sqref>
        </x14:dataValidation>
      </x14:dataValidations>
    </ext>
  </extLst>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5B18C79-7D4C-4DCC-BD09-E38757C3121C}">
  <sheetPr codeName="Hoja9"/>
  <dimension ref="A1:E46"/>
  <sheetViews>
    <sheetView topLeftCell="A7" zoomScaleNormal="100" workbookViewId="0">
      <selection activeCell="C23" sqref="C23"/>
    </sheetView>
  </sheetViews>
  <sheetFormatPr baseColWidth="10" defaultColWidth="9.140625" defaultRowHeight="15" x14ac:dyDescent="0.25"/>
  <cols>
    <col min="1" max="1" width="38.140625" customWidth="1"/>
    <col min="2" max="2" width="19.85546875" customWidth="1"/>
    <col min="3" max="3" width="24.5703125" customWidth="1"/>
    <col min="4" max="4" width="24.7109375" customWidth="1"/>
    <col min="5" max="5" width="25" customWidth="1"/>
  </cols>
  <sheetData>
    <row r="1" spans="1:5" ht="28.5" customHeight="1" x14ac:dyDescent="0.25">
      <c r="A1" s="420" t="s">
        <v>1658</v>
      </c>
      <c r="B1" s="421"/>
      <c r="C1" s="421"/>
      <c r="D1" s="421"/>
      <c r="E1" s="421"/>
    </row>
    <row r="2" spans="1:5" ht="8.25" customHeight="1" thickBot="1" x14ac:dyDescent="0.3">
      <c r="A2" s="422"/>
      <c r="B2" s="422"/>
      <c r="C2" s="422"/>
      <c r="D2" s="422"/>
      <c r="E2" s="422"/>
    </row>
    <row r="3" spans="1:5" x14ac:dyDescent="0.25">
      <c r="A3" s="237" t="s">
        <v>1027</v>
      </c>
      <c r="B3" s="423" t="s">
        <v>1745</v>
      </c>
      <c r="C3" s="423"/>
      <c r="D3" s="423"/>
      <c r="E3" s="424"/>
    </row>
    <row r="4" spans="1:5" ht="15.75" thickBot="1" x14ac:dyDescent="0.3">
      <c r="A4" s="238" t="s">
        <v>1659</v>
      </c>
      <c r="B4" s="425" t="s">
        <v>1746</v>
      </c>
      <c r="C4" s="425"/>
      <c r="D4" s="425"/>
      <c r="E4" s="426"/>
    </row>
    <row r="5" spans="1:5" ht="6.75" customHeight="1" thickBot="1" x14ac:dyDescent="0.3">
      <c r="A5" s="427"/>
      <c r="B5" s="427"/>
      <c r="C5" s="427"/>
      <c r="D5" s="427"/>
      <c r="E5" s="427"/>
    </row>
    <row r="6" spans="1:5" ht="19.5" customHeight="1" x14ac:dyDescent="0.25">
      <c r="A6" s="237" t="s">
        <v>1660</v>
      </c>
      <c r="B6" s="423"/>
      <c r="C6" s="423"/>
      <c r="D6" s="423"/>
      <c r="E6" s="424"/>
    </row>
    <row r="7" spans="1:5" ht="51" customHeight="1" x14ac:dyDescent="0.25">
      <c r="A7" s="239" t="s">
        <v>1661</v>
      </c>
      <c r="B7" s="430" t="s">
        <v>1722</v>
      </c>
      <c r="C7" s="430"/>
      <c r="D7" s="430"/>
      <c r="E7" s="431"/>
    </row>
    <row r="8" spans="1:5" ht="99.75" customHeight="1" x14ac:dyDescent="0.25">
      <c r="A8" s="240" t="s">
        <v>1662</v>
      </c>
      <c r="B8" s="428" t="s">
        <v>1760</v>
      </c>
      <c r="C8" s="428"/>
      <c r="D8" s="428"/>
      <c r="E8" s="429"/>
    </row>
    <row r="9" spans="1:5" ht="15.75" customHeight="1" x14ac:dyDescent="0.25">
      <c r="A9" s="239" t="s">
        <v>1663</v>
      </c>
      <c r="B9" s="430" t="s">
        <v>2</v>
      </c>
      <c r="C9" s="430"/>
      <c r="D9" s="430"/>
      <c r="E9" s="431"/>
    </row>
    <row r="10" spans="1:5" x14ac:dyDescent="0.25">
      <c r="A10" s="239" t="s">
        <v>1642</v>
      </c>
      <c r="B10" s="418" t="s">
        <v>1646</v>
      </c>
      <c r="C10" s="418"/>
      <c r="D10" s="418"/>
      <c r="E10" s="419"/>
    </row>
    <row r="11" spans="1:5" ht="15" customHeight="1" x14ac:dyDescent="0.25">
      <c r="A11" s="239" t="s">
        <v>1664</v>
      </c>
      <c r="B11" s="432" t="s">
        <v>1645</v>
      </c>
      <c r="C11" s="433"/>
      <c r="D11" s="433"/>
      <c r="E11" s="434"/>
    </row>
    <row r="12" spans="1:5" x14ac:dyDescent="0.25">
      <c r="A12" s="239" t="s">
        <v>1640</v>
      </c>
      <c r="B12" s="418" t="s">
        <v>1644</v>
      </c>
      <c r="C12" s="418"/>
      <c r="D12" s="418"/>
      <c r="E12" s="419"/>
    </row>
    <row r="13" spans="1:5" x14ac:dyDescent="0.25">
      <c r="A13" s="239" t="s">
        <v>1643</v>
      </c>
      <c r="B13" s="418" t="s">
        <v>1647</v>
      </c>
      <c r="C13" s="418"/>
      <c r="D13" s="418"/>
      <c r="E13" s="419"/>
    </row>
    <row r="14" spans="1:5" ht="32.25" customHeight="1" thickBot="1" x14ac:dyDescent="0.3">
      <c r="A14" s="241" t="s">
        <v>1665</v>
      </c>
      <c r="B14" s="437" t="s">
        <v>1722</v>
      </c>
      <c r="C14" s="437"/>
      <c r="D14" s="437"/>
      <c r="E14" s="438"/>
    </row>
    <row r="15" spans="1:5" ht="8.25" customHeight="1" thickBot="1" x14ac:dyDescent="0.3">
      <c r="A15" s="439"/>
      <c r="B15" s="439"/>
      <c r="C15" s="439"/>
      <c r="D15" s="439"/>
      <c r="E15" s="439"/>
    </row>
    <row r="16" spans="1:5" x14ac:dyDescent="0.25">
      <c r="A16" s="440" t="s">
        <v>1666</v>
      </c>
      <c r="B16" s="242" t="s">
        <v>1667</v>
      </c>
      <c r="C16" s="442" t="s">
        <v>1668</v>
      </c>
      <c r="D16" s="442"/>
      <c r="E16" s="443"/>
    </row>
    <row r="17" spans="1:5" ht="15.75" thickBot="1" x14ac:dyDescent="0.3">
      <c r="A17" s="441"/>
      <c r="B17" s="243">
        <v>2022</v>
      </c>
      <c r="C17" s="465">
        <f>+'PMR 2023 Programación '!AA8</f>
        <v>1612</v>
      </c>
      <c r="D17" s="465"/>
      <c r="E17" s="466"/>
    </row>
    <row r="18" spans="1:5" ht="8.25" customHeight="1" thickBot="1" x14ac:dyDescent="0.3">
      <c r="A18" s="444"/>
      <c r="B18" s="445"/>
      <c r="C18" s="445"/>
      <c r="D18" s="445"/>
      <c r="E18" s="244"/>
    </row>
    <row r="19" spans="1:5" x14ac:dyDescent="0.25">
      <c r="A19" s="440" t="s">
        <v>1669</v>
      </c>
      <c r="B19" s="242" t="s">
        <v>1670</v>
      </c>
      <c r="C19" s="242" t="s">
        <v>1609</v>
      </c>
      <c r="D19" s="442" t="s">
        <v>1671</v>
      </c>
      <c r="E19" s="443"/>
    </row>
    <row r="20" spans="1:5" ht="54.75" customHeight="1" thickBot="1" x14ac:dyDescent="0.3">
      <c r="A20" s="441"/>
      <c r="B20" s="243" t="s">
        <v>1672</v>
      </c>
      <c r="C20" s="310">
        <f>+'PMR 2023 Programación '!AB8</f>
        <v>1612</v>
      </c>
      <c r="D20" s="446" t="s">
        <v>1722</v>
      </c>
      <c r="E20" s="447"/>
    </row>
    <row r="21" spans="1:5" ht="7.5" customHeight="1" thickBot="1" x14ac:dyDescent="0.3">
      <c r="A21" s="246"/>
      <c r="B21" s="427"/>
      <c r="C21" s="427"/>
      <c r="D21" s="427"/>
      <c r="E21" s="244"/>
    </row>
    <row r="22" spans="1:5" ht="32.25" customHeight="1" x14ac:dyDescent="0.25">
      <c r="A22" s="435" t="s">
        <v>1674</v>
      </c>
      <c r="B22" s="247" t="s">
        <v>1675</v>
      </c>
      <c r="C22" s="242" t="s">
        <v>1671</v>
      </c>
      <c r="D22" s="247" t="s">
        <v>1676</v>
      </c>
      <c r="E22" s="248" t="s">
        <v>1671</v>
      </c>
    </row>
    <row r="23" spans="1:5" ht="47.25" customHeight="1" thickBot="1" x14ac:dyDescent="0.3">
      <c r="A23" s="436"/>
      <c r="B23" s="243"/>
      <c r="C23" s="306"/>
      <c r="D23" s="311">
        <v>806</v>
      </c>
      <c r="E23" s="305" t="s">
        <v>1722</v>
      </c>
    </row>
    <row r="24" spans="1:5" ht="8.25" customHeight="1" thickBot="1" x14ac:dyDescent="0.3">
      <c r="A24" s="448"/>
      <c r="B24" s="445"/>
      <c r="C24" s="445"/>
      <c r="D24" s="445"/>
      <c r="E24" s="244"/>
    </row>
    <row r="25" spans="1:5" x14ac:dyDescent="0.25">
      <c r="A25" s="440" t="s">
        <v>1677</v>
      </c>
      <c r="B25" s="242" t="s">
        <v>1667</v>
      </c>
      <c r="C25" s="242" t="s">
        <v>1609</v>
      </c>
      <c r="D25" s="442" t="s">
        <v>1671</v>
      </c>
      <c r="E25" s="443"/>
    </row>
    <row r="26" spans="1:5" x14ac:dyDescent="0.25">
      <c r="A26" s="449"/>
      <c r="B26" s="252">
        <v>2020</v>
      </c>
      <c r="C26" s="312"/>
      <c r="D26" s="450" t="s">
        <v>1722</v>
      </c>
      <c r="E26" s="451"/>
    </row>
    <row r="27" spans="1:5" x14ac:dyDescent="0.25">
      <c r="A27" s="449"/>
      <c r="B27" s="252">
        <v>2021</v>
      </c>
      <c r="C27" s="312"/>
      <c r="D27" s="450" t="s">
        <v>1722</v>
      </c>
      <c r="E27" s="451"/>
    </row>
    <row r="28" spans="1:5" x14ac:dyDescent="0.25">
      <c r="A28" s="449"/>
      <c r="B28" s="252">
        <v>2022</v>
      </c>
      <c r="C28" s="312"/>
      <c r="D28" s="450" t="s">
        <v>1722</v>
      </c>
      <c r="E28" s="451"/>
    </row>
    <row r="29" spans="1:5" x14ac:dyDescent="0.25">
      <c r="A29" s="449"/>
      <c r="B29" s="252">
        <v>2023</v>
      </c>
      <c r="C29" s="312">
        <f>+'PMR 2023 Programación '!AG8</f>
        <v>1612</v>
      </c>
      <c r="D29" s="450" t="s">
        <v>1722</v>
      </c>
      <c r="E29" s="451"/>
    </row>
    <row r="30" spans="1:5" ht="15.75" thickBot="1" x14ac:dyDescent="0.3">
      <c r="A30" s="441"/>
      <c r="B30" s="243">
        <v>2024</v>
      </c>
      <c r="C30" s="310">
        <f>+'PMR 2023 Programación '!AH8</f>
        <v>1612</v>
      </c>
      <c r="D30" s="446" t="s">
        <v>1722</v>
      </c>
      <c r="E30" s="447"/>
    </row>
    <row r="31" spans="1:5" ht="6.75" customHeight="1" thickBot="1" x14ac:dyDescent="0.3">
      <c r="A31" s="427"/>
      <c r="B31" s="427"/>
      <c r="C31" s="427"/>
      <c r="D31" s="427"/>
      <c r="E31" s="244"/>
    </row>
    <row r="32" spans="1:5" ht="30" customHeight="1" x14ac:dyDescent="0.25">
      <c r="A32" s="237" t="s">
        <v>1678</v>
      </c>
      <c r="B32" s="452" t="s">
        <v>1757</v>
      </c>
      <c r="C32" s="452"/>
      <c r="D32" s="452"/>
      <c r="E32" s="453"/>
    </row>
    <row r="33" spans="1:5" ht="47.25" customHeight="1" thickBot="1" x14ac:dyDescent="0.3">
      <c r="A33" s="238" t="s">
        <v>1679</v>
      </c>
      <c r="B33" s="454" t="s">
        <v>1680</v>
      </c>
      <c r="C33" s="454"/>
      <c r="D33" s="454"/>
      <c r="E33" s="455"/>
    </row>
    <row r="34" spans="1:5" ht="6.75" customHeight="1" thickBot="1" x14ac:dyDescent="0.3">
      <c r="A34" s="456"/>
      <c r="B34" s="456"/>
      <c r="C34" s="456"/>
      <c r="D34" s="456"/>
      <c r="E34" s="456"/>
    </row>
    <row r="35" spans="1:5" ht="32.25" customHeight="1" x14ac:dyDescent="0.25">
      <c r="A35" s="253" t="s">
        <v>1681</v>
      </c>
      <c r="B35" s="452" t="s">
        <v>1749</v>
      </c>
      <c r="C35" s="452"/>
      <c r="D35" s="452"/>
      <c r="E35" s="453"/>
    </row>
    <row r="36" spans="1:5" x14ac:dyDescent="0.25">
      <c r="A36" s="254" t="s">
        <v>1682</v>
      </c>
      <c r="B36" s="430" t="s">
        <v>1750</v>
      </c>
      <c r="C36" s="430"/>
      <c r="D36" s="430"/>
      <c r="E36" s="431"/>
    </row>
    <row r="37" spans="1:5" x14ac:dyDescent="0.25">
      <c r="A37" s="254" t="s">
        <v>1683</v>
      </c>
      <c r="B37" s="430" t="s">
        <v>1751</v>
      </c>
      <c r="C37" s="430"/>
      <c r="D37" s="430"/>
      <c r="E37" s="431"/>
    </row>
    <row r="38" spans="1:5" x14ac:dyDescent="0.25">
      <c r="A38" s="254" t="s">
        <v>1684</v>
      </c>
      <c r="B38" s="457" t="s">
        <v>1752</v>
      </c>
      <c r="C38" s="430"/>
      <c r="D38" s="430"/>
      <c r="E38" s="431"/>
    </row>
    <row r="39" spans="1:5" ht="15.75" thickBot="1" x14ac:dyDescent="0.3">
      <c r="A39" s="255" t="s">
        <v>1685</v>
      </c>
      <c r="B39" s="437">
        <v>3223074510</v>
      </c>
      <c r="C39" s="437"/>
      <c r="D39" s="437"/>
      <c r="E39" s="438"/>
    </row>
    <row r="40" spans="1:5" ht="27" x14ac:dyDescent="0.25">
      <c r="A40" s="256" t="s">
        <v>1686</v>
      </c>
      <c r="B40" s="462" t="s">
        <v>1753</v>
      </c>
      <c r="C40" s="462"/>
      <c r="D40" s="462"/>
      <c r="E40" s="463"/>
    </row>
    <row r="41" spans="1:5" x14ac:dyDescent="0.25">
      <c r="A41" s="254" t="s">
        <v>1682</v>
      </c>
      <c r="B41" s="430" t="s">
        <v>1754</v>
      </c>
      <c r="C41" s="430"/>
      <c r="D41" s="430"/>
      <c r="E41" s="431"/>
    </row>
    <row r="42" spans="1:5" x14ac:dyDescent="0.25">
      <c r="A42" s="254" t="s">
        <v>1683</v>
      </c>
      <c r="B42" s="430" t="s">
        <v>1751</v>
      </c>
      <c r="C42" s="430"/>
      <c r="D42" s="430"/>
      <c r="E42" s="431"/>
    </row>
    <row r="43" spans="1:5" x14ac:dyDescent="0.25">
      <c r="A43" s="254" t="s">
        <v>1687</v>
      </c>
      <c r="B43" s="457" t="s">
        <v>1755</v>
      </c>
      <c r="C43" s="430"/>
      <c r="D43" s="430"/>
      <c r="E43" s="431"/>
    </row>
    <row r="44" spans="1:5" ht="15.75" thickBot="1" x14ac:dyDescent="0.3">
      <c r="A44" s="255" t="s">
        <v>1685</v>
      </c>
      <c r="B44" s="437">
        <v>3208426560</v>
      </c>
      <c r="C44" s="437"/>
      <c r="D44" s="437"/>
      <c r="E44" s="438"/>
    </row>
    <row r="45" spans="1:5" ht="6" customHeight="1" thickBot="1" x14ac:dyDescent="0.3">
      <c r="A45" s="458"/>
      <c r="B45" s="458"/>
      <c r="C45" s="458"/>
      <c r="D45" s="458"/>
      <c r="E45" s="458"/>
    </row>
    <row r="46" spans="1:5" ht="133.5" customHeight="1" thickBot="1" x14ac:dyDescent="0.3">
      <c r="A46" s="459" t="s">
        <v>1688</v>
      </c>
      <c r="B46" s="460"/>
      <c r="C46" s="460"/>
      <c r="D46" s="460"/>
      <c r="E46" s="461"/>
    </row>
  </sheetData>
  <mergeCells count="48">
    <mergeCell ref="B43:E43"/>
    <mergeCell ref="B44:E44"/>
    <mergeCell ref="A45:E45"/>
    <mergeCell ref="A46:E46"/>
    <mergeCell ref="B37:E37"/>
    <mergeCell ref="B38:E38"/>
    <mergeCell ref="B39:E39"/>
    <mergeCell ref="B40:E40"/>
    <mergeCell ref="B41:E41"/>
    <mergeCell ref="B42:E42"/>
    <mergeCell ref="B36:E36"/>
    <mergeCell ref="A24:D24"/>
    <mergeCell ref="A25:A30"/>
    <mergeCell ref="D25:E25"/>
    <mergeCell ref="D26:E26"/>
    <mergeCell ref="D27:E27"/>
    <mergeCell ref="D28:E28"/>
    <mergeCell ref="D29:E29"/>
    <mergeCell ref="D30:E30"/>
    <mergeCell ref="A31:D31"/>
    <mergeCell ref="B32:E32"/>
    <mergeCell ref="B33:E33"/>
    <mergeCell ref="A34:E34"/>
    <mergeCell ref="B35:E35"/>
    <mergeCell ref="A22:A23"/>
    <mergeCell ref="B13:E13"/>
    <mergeCell ref="B14:E14"/>
    <mergeCell ref="A15:E15"/>
    <mergeCell ref="A16:A17"/>
    <mergeCell ref="C16:E16"/>
    <mergeCell ref="C17:E17"/>
    <mergeCell ref="A18:D18"/>
    <mergeCell ref="A19:A20"/>
    <mergeCell ref="D19:E19"/>
    <mergeCell ref="D20:E20"/>
    <mergeCell ref="B21:D21"/>
    <mergeCell ref="B12:E12"/>
    <mergeCell ref="A1:E1"/>
    <mergeCell ref="A2:E2"/>
    <mergeCell ref="B3:E3"/>
    <mergeCell ref="B4:E4"/>
    <mergeCell ref="A5:E5"/>
    <mergeCell ref="B6:E6"/>
    <mergeCell ref="B7:E7"/>
    <mergeCell ref="B8:E8"/>
    <mergeCell ref="B9:E9"/>
    <mergeCell ref="B10:E10"/>
    <mergeCell ref="B11:E11"/>
  </mergeCells>
  <hyperlinks>
    <hyperlink ref="B38" r:id="rId1" xr:uid="{A1A32FC8-D1D5-4059-8863-B965042FC0EF}"/>
    <hyperlink ref="B43" r:id="rId2" xr:uid="{A80BE492-5D90-4A2E-BE4E-665164408400}"/>
  </hyperlinks>
  <pageMargins left="0.7" right="0.7" top="0.75" bottom="0.75" header="0.3" footer="0.3"/>
  <pageSetup orientation="portrait" r:id="rId3"/>
  <extLst>
    <ext xmlns:x14="http://schemas.microsoft.com/office/spreadsheetml/2009/9/main" uri="{CCE6A557-97BC-4b89-ADB6-D9C93CAAB3DF}">
      <x14:dataValidations xmlns:xm="http://schemas.microsoft.com/office/excel/2006/main" count="5">
        <x14:dataValidation type="list" allowBlank="1" showInputMessage="1" showErrorMessage="1" xr:uid="{3FF230C5-BC83-42A6-8310-294E4B07C2B6}">
          <x14:formula1>
            <xm:f>Hoja1!$A$2:$A$3</xm:f>
          </x14:formula1>
          <xm:sqref>B9:E9</xm:sqref>
        </x14:dataValidation>
        <x14:dataValidation type="list" allowBlank="1" showInputMessage="1" showErrorMessage="1" xr:uid="{4CECA243-1A65-4D40-8FB9-A63022553EF9}">
          <x14:formula1>
            <xm:f>Hoja1!$D$2:$D$6</xm:f>
          </x14:formula1>
          <xm:sqref>B10:E10</xm:sqref>
        </x14:dataValidation>
        <x14:dataValidation type="list" allowBlank="1" showInputMessage="1" showErrorMessage="1" xr:uid="{32F29D53-CAB5-4C74-8DB3-0C49E877367C}">
          <x14:formula1>
            <xm:f>Hoja1!$C$2:$C$7</xm:f>
          </x14:formula1>
          <xm:sqref>B11:E11</xm:sqref>
        </x14:dataValidation>
        <x14:dataValidation type="list" allowBlank="1" showInputMessage="1" showErrorMessage="1" xr:uid="{8465591B-FEB1-466D-8AC9-F87159EE245D}">
          <x14:formula1>
            <xm:f>Hoja1!$B$2:$B$3</xm:f>
          </x14:formula1>
          <xm:sqref>B12:E12</xm:sqref>
        </x14:dataValidation>
        <x14:dataValidation type="list" allowBlank="1" showInputMessage="1" showErrorMessage="1" xr:uid="{538A628C-05CE-4D8C-9D56-C91DB8EBB440}">
          <x14:formula1>
            <xm:f>Hoja1!$E$2:$E$3</xm:f>
          </x14:formula1>
          <xm:sqref>B13:E13</xm:sqref>
        </x14:dataValidation>
      </x14:dataValidations>
    </ext>
  </extLst>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1A78005-8517-44CE-B802-E13525061A98}">
  <sheetPr codeName="Hoja10"/>
  <dimension ref="A1:E46"/>
  <sheetViews>
    <sheetView topLeftCell="A14" zoomScaleNormal="100" workbookViewId="0">
      <selection activeCell="C23" sqref="C23"/>
    </sheetView>
  </sheetViews>
  <sheetFormatPr baseColWidth="10" defaultColWidth="9.140625" defaultRowHeight="15" x14ac:dyDescent="0.25"/>
  <cols>
    <col min="1" max="1" width="38.140625" customWidth="1"/>
    <col min="2" max="2" width="19.85546875" customWidth="1"/>
    <col min="3" max="3" width="24.5703125" customWidth="1"/>
    <col min="4" max="4" width="24.7109375" customWidth="1"/>
    <col min="5" max="5" width="25" customWidth="1"/>
  </cols>
  <sheetData>
    <row r="1" spans="1:5" ht="28.5" customHeight="1" x14ac:dyDescent="0.25">
      <c r="A1" s="420" t="s">
        <v>1658</v>
      </c>
      <c r="B1" s="421"/>
      <c r="C1" s="421"/>
      <c r="D1" s="421"/>
      <c r="E1" s="421"/>
    </row>
    <row r="2" spans="1:5" ht="8.25" customHeight="1" thickBot="1" x14ac:dyDescent="0.3">
      <c r="A2" s="422"/>
      <c r="B2" s="422"/>
      <c r="C2" s="422"/>
      <c r="D2" s="422"/>
      <c r="E2" s="422"/>
    </row>
    <row r="3" spans="1:5" x14ac:dyDescent="0.25">
      <c r="A3" s="237" t="s">
        <v>1027</v>
      </c>
      <c r="B3" s="423" t="s">
        <v>1745</v>
      </c>
      <c r="C3" s="423"/>
      <c r="D3" s="423"/>
      <c r="E3" s="424"/>
    </row>
    <row r="4" spans="1:5" ht="15.75" thickBot="1" x14ac:dyDescent="0.3">
      <c r="A4" s="238" t="s">
        <v>1659</v>
      </c>
      <c r="B4" s="425" t="s">
        <v>1746</v>
      </c>
      <c r="C4" s="425"/>
      <c r="D4" s="425"/>
      <c r="E4" s="426"/>
    </row>
    <row r="5" spans="1:5" ht="6.75" customHeight="1" thickBot="1" x14ac:dyDescent="0.3">
      <c r="A5" s="427"/>
      <c r="B5" s="427"/>
      <c r="C5" s="427"/>
      <c r="D5" s="427"/>
      <c r="E5" s="427"/>
    </row>
    <row r="6" spans="1:5" ht="19.5" customHeight="1" x14ac:dyDescent="0.25">
      <c r="A6" s="237" t="s">
        <v>1660</v>
      </c>
      <c r="B6" s="423"/>
      <c r="C6" s="423"/>
      <c r="D6" s="423"/>
      <c r="E6" s="424"/>
    </row>
    <row r="7" spans="1:5" ht="51" customHeight="1" x14ac:dyDescent="0.25">
      <c r="A7" s="239" t="s">
        <v>1661</v>
      </c>
      <c r="B7" s="430" t="s">
        <v>1723</v>
      </c>
      <c r="C7" s="430"/>
      <c r="D7" s="430"/>
      <c r="E7" s="431"/>
    </row>
    <row r="8" spans="1:5" ht="90.75" customHeight="1" x14ac:dyDescent="0.25">
      <c r="A8" s="240" t="s">
        <v>1662</v>
      </c>
      <c r="B8" s="428" t="s">
        <v>1761</v>
      </c>
      <c r="C8" s="428"/>
      <c r="D8" s="428"/>
      <c r="E8" s="429"/>
    </row>
    <row r="9" spans="1:5" ht="15.75" customHeight="1" x14ac:dyDescent="0.25">
      <c r="A9" s="239" t="s">
        <v>1663</v>
      </c>
      <c r="B9" s="430" t="s">
        <v>2</v>
      </c>
      <c r="C9" s="430"/>
      <c r="D9" s="430"/>
      <c r="E9" s="431"/>
    </row>
    <row r="10" spans="1:5" x14ac:dyDescent="0.25">
      <c r="A10" s="239" t="s">
        <v>1642</v>
      </c>
      <c r="B10" s="418" t="s">
        <v>1646</v>
      </c>
      <c r="C10" s="418"/>
      <c r="D10" s="418"/>
      <c r="E10" s="419"/>
    </row>
    <row r="11" spans="1:5" ht="15" customHeight="1" x14ac:dyDescent="0.25">
      <c r="A11" s="239" t="s">
        <v>1664</v>
      </c>
      <c r="B11" s="432" t="s">
        <v>1645</v>
      </c>
      <c r="C11" s="433"/>
      <c r="D11" s="433"/>
      <c r="E11" s="434"/>
    </row>
    <row r="12" spans="1:5" x14ac:dyDescent="0.25">
      <c r="A12" s="239" t="s">
        <v>1640</v>
      </c>
      <c r="B12" s="418" t="s">
        <v>1644</v>
      </c>
      <c r="C12" s="418"/>
      <c r="D12" s="418"/>
      <c r="E12" s="419"/>
    </row>
    <row r="13" spans="1:5" x14ac:dyDescent="0.25">
      <c r="A13" s="239" t="s">
        <v>1643</v>
      </c>
      <c r="B13" s="418" t="s">
        <v>1647</v>
      </c>
      <c r="C13" s="418"/>
      <c r="D13" s="418"/>
      <c r="E13" s="419"/>
    </row>
    <row r="14" spans="1:5" ht="32.25" customHeight="1" thickBot="1" x14ac:dyDescent="0.3">
      <c r="A14" s="241" t="s">
        <v>1665</v>
      </c>
      <c r="B14" s="437" t="s">
        <v>1723</v>
      </c>
      <c r="C14" s="437"/>
      <c r="D14" s="437"/>
      <c r="E14" s="438"/>
    </row>
    <row r="15" spans="1:5" ht="8.25" customHeight="1" thickBot="1" x14ac:dyDescent="0.3">
      <c r="A15" s="439"/>
      <c r="B15" s="439"/>
      <c r="C15" s="439"/>
      <c r="D15" s="439"/>
      <c r="E15" s="439"/>
    </row>
    <row r="16" spans="1:5" x14ac:dyDescent="0.25">
      <c r="A16" s="440" t="s">
        <v>1666</v>
      </c>
      <c r="B16" s="242" t="s">
        <v>1667</v>
      </c>
      <c r="C16" s="442" t="s">
        <v>1668</v>
      </c>
      <c r="D16" s="442"/>
      <c r="E16" s="443"/>
    </row>
    <row r="17" spans="1:5" ht="15.75" thickBot="1" x14ac:dyDescent="0.3">
      <c r="A17" s="441"/>
      <c r="B17" s="243">
        <v>2022</v>
      </c>
      <c r="C17" s="465">
        <f>+'PMR 2023 Programación '!AA9</f>
        <v>2660</v>
      </c>
      <c r="D17" s="465"/>
      <c r="E17" s="466"/>
    </row>
    <row r="18" spans="1:5" ht="8.25" customHeight="1" thickBot="1" x14ac:dyDescent="0.3">
      <c r="A18" s="444"/>
      <c r="B18" s="445"/>
      <c r="C18" s="445"/>
      <c r="D18" s="445"/>
      <c r="E18" s="244"/>
    </row>
    <row r="19" spans="1:5" x14ac:dyDescent="0.25">
      <c r="A19" s="440" t="s">
        <v>1669</v>
      </c>
      <c r="B19" s="242" t="s">
        <v>1670</v>
      </c>
      <c r="C19" s="242" t="s">
        <v>1609</v>
      </c>
      <c r="D19" s="442" t="s">
        <v>1671</v>
      </c>
      <c r="E19" s="443"/>
    </row>
    <row r="20" spans="1:5" ht="54.75" customHeight="1" thickBot="1" x14ac:dyDescent="0.3">
      <c r="A20" s="441"/>
      <c r="B20" s="243" t="s">
        <v>1672</v>
      </c>
      <c r="C20" s="310">
        <f>+C17</f>
        <v>2660</v>
      </c>
      <c r="D20" s="446" t="s">
        <v>1723</v>
      </c>
      <c r="E20" s="447"/>
    </row>
    <row r="21" spans="1:5" ht="7.5" customHeight="1" thickBot="1" x14ac:dyDescent="0.3">
      <c r="A21" s="246"/>
      <c r="B21" s="427"/>
      <c r="C21" s="427"/>
      <c r="D21" s="427"/>
      <c r="E21" s="244"/>
    </row>
    <row r="22" spans="1:5" ht="32.25" customHeight="1" x14ac:dyDescent="0.25">
      <c r="A22" s="435" t="s">
        <v>1674</v>
      </c>
      <c r="B22" s="247" t="s">
        <v>1675</v>
      </c>
      <c r="C22" s="242" t="s">
        <v>1671</v>
      </c>
      <c r="D22" s="247" t="s">
        <v>1676</v>
      </c>
      <c r="E22" s="248" t="s">
        <v>1671</v>
      </c>
    </row>
    <row r="23" spans="1:5" ht="47.25" customHeight="1" thickBot="1" x14ac:dyDescent="0.3">
      <c r="A23" s="436"/>
      <c r="B23" s="243"/>
      <c r="C23" s="306"/>
      <c r="D23" s="311">
        <v>1330</v>
      </c>
      <c r="E23" s="305" t="s">
        <v>1723</v>
      </c>
    </row>
    <row r="24" spans="1:5" ht="8.25" customHeight="1" thickBot="1" x14ac:dyDescent="0.3">
      <c r="A24" s="448"/>
      <c r="B24" s="445"/>
      <c r="C24" s="445"/>
      <c r="D24" s="445"/>
      <c r="E24" s="244"/>
    </row>
    <row r="25" spans="1:5" x14ac:dyDescent="0.25">
      <c r="A25" s="440" t="s">
        <v>1677</v>
      </c>
      <c r="B25" s="242" t="s">
        <v>1667</v>
      </c>
      <c r="C25" s="242" t="s">
        <v>1609</v>
      </c>
      <c r="D25" s="442" t="s">
        <v>1671</v>
      </c>
      <c r="E25" s="443"/>
    </row>
    <row r="26" spans="1:5" x14ac:dyDescent="0.25">
      <c r="A26" s="449"/>
      <c r="B26" s="252">
        <v>2020</v>
      </c>
      <c r="C26" s="312"/>
      <c r="D26" s="450"/>
      <c r="E26" s="451"/>
    </row>
    <row r="27" spans="1:5" x14ac:dyDescent="0.25">
      <c r="A27" s="449"/>
      <c r="B27" s="252">
        <v>2021</v>
      </c>
      <c r="C27" s="312"/>
      <c r="D27" s="450"/>
      <c r="E27" s="451"/>
    </row>
    <row r="28" spans="1:5" x14ac:dyDescent="0.25">
      <c r="A28" s="449"/>
      <c r="B28" s="252">
        <v>2022</v>
      </c>
      <c r="C28" s="312"/>
      <c r="D28" s="450"/>
      <c r="E28" s="451"/>
    </row>
    <row r="29" spans="1:5" x14ac:dyDescent="0.25">
      <c r="A29" s="449"/>
      <c r="B29" s="252">
        <v>2023</v>
      </c>
      <c r="C29" s="312">
        <f>+'PMR 2023 Programación '!AG9</f>
        <v>2660</v>
      </c>
      <c r="D29" s="450" t="s">
        <v>1723</v>
      </c>
      <c r="E29" s="451"/>
    </row>
    <row r="30" spans="1:5" ht="15.75" thickBot="1" x14ac:dyDescent="0.3">
      <c r="A30" s="441"/>
      <c r="B30" s="243">
        <v>2024</v>
      </c>
      <c r="C30" s="310">
        <f>+'PMR 2023 Programación '!AH9</f>
        <v>2660</v>
      </c>
      <c r="D30" s="446" t="s">
        <v>1723</v>
      </c>
      <c r="E30" s="447"/>
    </row>
    <row r="31" spans="1:5" ht="6.75" customHeight="1" thickBot="1" x14ac:dyDescent="0.3">
      <c r="A31" s="427"/>
      <c r="B31" s="427"/>
      <c r="C31" s="427"/>
      <c r="D31" s="427"/>
      <c r="E31" s="244"/>
    </row>
    <row r="32" spans="1:5" ht="30" customHeight="1" x14ac:dyDescent="0.25">
      <c r="A32" s="237" t="s">
        <v>1678</v>
      </c>
      <c r="B32" s="452" t="s">
        <v>1757</v>
      </c>
      <c r="C32" s="452"/>
      <c r="D32" s="452"/>
      <c r="E32" s="453"/>
    </row>
    <row r="33" spans="1:5" ht="47.25" customHeight="1" thickBot="1" x14ac:dyDescent="0.3">
      <c r="A33" s="238" t="s">
        <v>1679</v>
      </c>
      <c r="B33" s="454" t="s">
        <v>1763</v>
      </c>
      <c r="C33" s="454"/>
      <c r="D33" s="454"/>
      <c r="E33" s="455"/>
    </row>
    <row r="34" spans="1:5" ht="6.75" customHeight="1" thickBot="1" x14ac:dyDescent="0.3">
      <c r="A34" s="456"/>
      <c r="B34" s="456"/>
      <c r="C34" s="456"/>
      <c r="D34" s="456"/>
      <c r="E34" s="456"/>
    </row>
    <row r="35" spans="1:5" ht="32.25" customHeight="1" x14ac:dyDescent="0.25">
      <c r="A35" s="253" t="s">
        <v>1681</v>
      </c>
      <c r="B35" s="452" t="s">
        <v>1749</v>
      </c>
      <c r="C35" s="452"/>
      <c r="D35" s="452"/>
      <c r="E35" s="453"/>
    </row>
    <row r="36" spans="1:5" x14ac:dyDescent="0.25">
      <c r="A36" s="254" t="s">
        <v>1682</v>
      </c>
      <c r="B36" s="430" t="s">
        <v>1750</v>
      </c>
      <c r="C36" s="430"/>
      <c r="D36" s="430"/>
      <c r="E36" s="431"/>
    </row>
    <row r="37" spans="1:5" x14ac:dyDescent="0.25">
      <c r="A37" s="254" t="s">
        <v>1683</v>
      </c>
      <c r="B37" s="430" t="s">
        <v>1751</v>
      </c>
      <c r="C37" s="430"/>
      <c r="D37" s="430"/>
      <c r="E37" s="431"/>
    </row>
    <row r="38" spans="1:5" x14ac:dyDescent="0.25">
      <c r="A38" s="254" t="s">
        <v>1684</v>
      </c>
      <c r="B38" s="457" t="s">
        <v>1752</v>
      </c>
      <c r="C38" s="430"/>
      <c r="D38" s="430"/>
      <c r="E38" s="431"/>
    </row>
    <row r="39" spans="1:5" ht="15.75" thickBot="1" x14ac:dyDescent="0.3">
      <c r="A39" s="255" t="s">
        <v>1685</v>
      </c>
      <c r="B39" s="437">
        <v>3223074510</v>
      </c>
      <c r="C39" s="437"/>
      <c r="D39" s="437"/>
      <c r="E39" s="438"/>
    </row>
    <row r="40" spans="1:5" ht="27" x14ac:dyDescent="0.25">
      <c r="A40" s="256" t="s">
        <v>1686</v>
      </c>
      <c r="B40" s="462" t="s">
        <v>1753</v>
      </c>
      <c r="C40" s="462"/>
      <c r="D40" s="462"/>
      <c r="E40" s="463"/>
    </row>
    <row r="41" spans="1:5" x14ac:dyDescent="0.25">
      <c r="A41" s="254" t="s">
        <v>1682</v>
      </c>
      <c r="B41" s="430" t="s">
        <v>1754</v>
      </c>
      <c r="C41" s="430"/>
      <c r="D41" s="430"/>
      <c r="E41" s="431"/>
    </row>
    <row r="42" spans="1:5" x14ac:dyDescent="0.25">
      <c r="A42" s="254" t="s">
        <v>1683</v>
      </c>
      <c r="B42" s="430" t="s">
        <v>1751</v>
      </c>
      <c r="C42" s="430"/>
      <c r="D42" s="430"/>
      <c r="E42" s="431"/>
    </row>
    <row r="43" spans="1:5" x14ac:dyDescent="0.25">
      <c r="A43" s="254" t="s">
        <v>1687</v>
      </c>
      <c r="B43" s="457" t="s">
        <v>1755</v>
      </c>
      <c r="C43" s="430"/>
      <c r="D43" s="430"/>
      <c r="E43" s="431"/>
    </row>
    <row r="44" spans="1:5" ht="15.75" thickBot="1" x14ac:dyDescent="0.3">
      <c r="A44" s="255" t="s">
        <v>1685</v>
      </c>
      <c r="B44" s="437">
        <v>3208426560</v>
      </c>
      <c r="C44" s="437"/>
      <c r="D44" s="437"/>
      <c r="E44" s="438"/>
    </row>
    <row r="45" spans="1:5" ht="6" customHeight="1" thickBot="1" x14ac:dyDescent="0.3">
      <c r="A45" s="458"/>
      <c r="B45" s="458"/>
      <c r="C45" s="458"/>
      <c r="D45" s="458"/>
      <c r="E45" s="458"/>
    </row>
    <row r="46" spans="1:5" ht="133.5" customHeight="1" thickBot="1" x14ac:dyDescent="0.3">
      <c r="A46" s="459" t="s">
        <v>1688</v>
      </c>
      <c r="B46" s="460"/>
      <c r="C46" s="460"/>
      <c r="D46" s="460"/>
      <c r="E46" s="461"/>
    </row>
  </sheetData>
  <mergeCells count="48">
    <mergeCell ref="B43:E43"/>
    <mergeCell ref="B44:E44"/>
    <mergeCell ref="A45:E45"/>
    <mergeCell ref="A46:E46"/>
    <mergeCell ref="B37:E37"/>
    <mergeCell ref="B38:E38"/>
    <mergeCell ref="B39:E39"/>
    <mergeCell ref="B40:E40"/>
    <mergeCell ref="B41:E41"/>
    <mergeCell ref="B42:E42"/>
    <mergeCell ref="B36:E36"/>
    <mergeCell ref="A24:D24"/>
    <mergeCell ref="A25:A30"/>
    <mergeCell ref="D25:E25"/>
    <mergeCell ref="D26:E26"/>
    <mergeCell ref="D27:E27"/>
    <mergeCell ref="D28:E28"/>
    <mergeCell ref="D29:E29"/>
    <mergeCell ref="D30:E30"/>
    <mergeCell ref="A31:D31"/>
    <mergeCell ref="B32:E32"/>
    <mergeCell ref="B33:E33"/>
    <mergeCell ref="A34:E34"/>
    <mergeCell ref="B35:E35"/>
    <mergeCell ref="A22:A23"/>
    <mergeCell ref="B13:E13"/>
    <mergeCell ref="B14:E14"/>
    <mergeCell ref="A15:E15"/>
    <mergeCell ref="A16:A17"/>
    <mergeCell ref="C16:E16"/>
    <mergeCell ref="C17:E17"/>
    <mergeCell ref="A18:D18"/>
    <mergeCell ref="A19:A20"/>
    <mergeCell ref="D19:E19"/>
    <mergeCell ref="D20:E20"/>
    <mergeCell ref="B21:D21"/>
    <mergeCell ref="B12:E12"/>
    <mergeCell ref="A1:E1"/>
    <mergeCell ref="A2:E2"/>
    <mergeCell ref="B3:E3"/>
    <mergeCell ref="B4:E4"/>
    <mergeCell ref="A5:E5"/>
    <mergeCell ref="B6:E6"/>
    <mergeCell ref="B7:E7"/>
    <mergeCell ref="B8:E8"/>
    <mergeCell ref="B9:E9"/>
    <mergeCell ref="B10:E10"/>
    <mergeCell ref="B11:E11"/>
  </mergeCells>
  <hyperlinks>
    <hyperlink ref="B38" r:id="rId1" xr:uid="{9EEA91C7-CA9C-4C1D-B358-19842D7632AC}"/>
    <hyperlink ref="B43" r:id="rId2" xr:uid="{070DCF3C-6610-4A72-8886-7C060270220E}"/>
  </hyperlinks>
  <pageMargins left="0.7" right="0.7" top="0.75" bottom="0.75" header="0.3" footer="0.3"/>
  <pageSetup orientation="portrait" r:id="rId3"/>
  <extLst>
    <ext xmlns:x14="http://schemas.microsoft.com/office/spreadsheetml/2009/9/main" uri="{CCE6A557-97BC-4b89-ADB6-D9C93CAAB3DF}">
      <x14:dataValidations xmlns:xm="http://schemas.microsoft.com/office/excel/2006/main" count="5">
        <x14:dataValidation type="list" allowBlank="1" showInputMessage="1" showErrorMessage="1" xr:uid="{7B3EF528-C41F-4128-A403-6D0DC58424ED}">
          <x14:formula1>
            <xm:f>Hoja1!$E$2:$E$3</xm:f>
          </x14:formula1>
          <xm:sqref>B13:E13</xm:sqref>
        </x14:dataValidation>
        <x14:dataValidation type="list" allowBlank="1" showInputMessage="1" showErrorMessage="1" xr:uid="{7450B90C-F7FE-4F4F-8397-AB64D142519B}">
          <x14:formula1>
            <xm:f>Hoja1!$B$2:$B$3</xm:f>
          </x14:formula1>
          <xm:sqref>B12:E12</xm:sqref>
        </x14:dataValidation>
        <x14:dataValidation type="list" allowBlank="1" showInputMessage="1" showErrorMessage="1" xr:uid="{0DE4982D-DD7A-4A57-8219-855AF21D3D62}">
          <x14:formula1>
            <xm:f>Hoja1!$C$2:$C$7</xm:f>
          </x14:formula1>
          <xm:sqref>B11:E11</xm:sqref>
        </x14:dataValidation>
        <x14:dataValidation type="list" allowBlank="1" showInputMessage="1" showErrorMessage="1" xr:uid="{F4E388BB-A88A-4AEB-BBFE-ED33179EDB20}">
          <x14:formula1>
            <xm:f>Hoja1!$D$2:$D$6</xm:f>
          </x14:formula1>
          <xm:sqref>B10:E10</xm:sqref>
        </x14:dataValidation>
        <x14:dataValidation type="list" allowBlank="1" showInputMessage="1" showErrorMessage="1" xr:uid="{9F6FB36A-73EB-4992-B757-1E651775B303}">
          <x14:formula1>
            <xm:f>Hoja1!$A$2:$A$3</xm:f>
          </x14:formula1>
          <xm:sqref>B9:E9</xm:sqref>
        </x14:dataValidation>
      </x14:dataValidations>
    </ext>
  </extLst>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96DE943-11E5-4710-A73E-9DEC06071E83}">
  <sheetPr codeName="Hoja11"/>
  <dimension ref="A1:K46"/>
  <sheetViews>
    <sheetView topLeftCell="A8" zoomScaleNormal="100" workbookViewId="0">
      <selection activeCell="C23" sqref="C23"/>
    </sheetView>
  </sheetViews>
  <sheetFormatPr baseColWidth="10" defaultColWidth="9.140625" defaultRowHeight="15" x14ac:dyDescent="0.25"/>
  <cols>
    <col min="1" max="1" width="38.140625" customWidth="1"/>
    <col min="2" max="2" width="19.85546875" customWidth="1"/>
    <col min="3" max="3" width="24.5703125" customWidth="1"/>
    <col min="4" max="4" width="24.7109375" customWidth="1"/>
    <col min="5" max="5" width="25" customWidth="1"/>
  </cols>
  <sheetData>
    <row r="1" spans="1:5" ht="28.5" customHeight="1" x14ac:dyDescent="0.25">
      <c r="A1" s="420" t="s">
        <v>1658</v>
      </c>
      <c r="B1" s="421"/>
      <c r="C1" s="421"/>
      <c r="D1" s="421"/>
      <c r="E1" s="421"/>
    </row>
    <row r="2" spans="1:5" ht="8.25" customHeight="1" thickBot="1" x14ac:dyDescent="0.3">
      <c r="A2" s="422"/>
      <c r="B2" s="422"/>
      <c r="C2" s="422"/>
      <c r="D2" s="422"/>
      <c r="E2" s="422"/>
    </row>
    <row r="3" spans="1:5" x14ac:dyDescent="0.25">
      <c r="A3" s="237" t="s">
        <v>1027</v>
      </c>
      <c r="B3" s="423" t="s">
        <v>1745</v>
      </c>
      <c r="C3" s="423"/>
      <c r="D3" s="423"/>
      <c r="E3" s="424"/>
    </row>
    <row r="4" spans="1:5" ht="15.75" thickBot="1" x14ac:dyDescent="0.3">
      <c r="A4" s="238" t="s">
        <v>1659</v>
      </c>
      <c r="B4" s="425" t="s">
        <v>1746</v>
      </c>
      <c r="C4" s="425"/>
      <c r="D4" s="425"/>
      <c r="E4" s="426"/>
    </row>
    <row r="5" spans="1:5" ht="6.75" customHeight="1" thickBot="1" x14ac:dyDescent="0.3">
      <c r="A5" s="427"/>
      <c r="B5" s="427"/>
      <c r="C5" s="427"/>
      <c r="D5" s="427"/>
      <c r="E5" s="427"/>
    </row>
    <row r="6" spans="1:5" ht="19.5" customHeight="1" x14ac:dyDescent="0.25">
      <c r="A6" s="237" t="s">
        <v>1660</v>
      </c>
      <c r="B6" s="423"/>
      <c r="C6" s="423"/>
      <c r="D6" s="423"/>
      <c r="E6" s="424"/>
    </row>
    <row r="7" spans="1:5" ht="51" customHeight="1" x14ac:dyDescent="0.25">
      <c r="A7" s="239" t="s">
        <v>1661</v>
      </c>
      <c r="B7" s="430" t="s">
        <v>1724</v>
      </c>
      <c r="C7" s="430"/>
      <c r="D7" s="430"/>
      <c r="E7" s="431"/>
    </row>
    <row r="8" spans="1:5" ht="90.75" customHeight="1" x14ac:dyDescent="0.25">
      <c r="A8" s="240" t="s">
        <v>1662</v>
      </c>
      <c r="B8" s="428" t="s">
        <v>1762</v>
      </c>
      <c r="C8" s="428"/>
      <c r="D8" s="428"/>
      <c r="E8" s="429"/>
    </row>
    <row r="9" spans="1:5" ht="15.75" customHeight="1" x14ac:dyDescent="0.25">
      <c r="A9" s="239" t="s">
        <v>1663</v>
      </c>
      <c r="B9" s="430" t="s">
        <v>2</v>
      </c>
      <c r="C9" s="430"/>
      <c r="D9" s="430"/>
      <c r="E9" s="431"/>
    </row>
    <row r="10" spans="1:5" x14ac:dyDescent="0.25">
      <c r="A10" s="239" t="s">
        <v>1642</v>
      </c>
      <c r="B10" s="418" t="s">
        <v>1646</v>
      </c>
      <c r="C10" s="418"/>
      <c r="D10" s="418"/>
      <c r="E10" s="419"/>
    </row>
    <row r="11" spans="1:5" ht="15" customHeight="1" x14ac:dyDescent="0.25">
      <c r="A11" s="239" t="s">
        <v>1664</v>
      </c>
      <c r="B11" s="432" t="s">
        <v>1645</v>
      </c>
      <c r="C11" s="433"/>
      <c r="D11" s="433"/>
      <c r="E11" s="434"/>
    </row>
    <row r="12" spans="1:5" x14ac:dyDescent="0.25">
      <c r="A12" s="239" t="s">
        <v>1640</v>
      </c>
      <c r="B12" s="418" t="s">
        <v>1644</v>
      </c>
      <c r="C12" s="418"/>
      <c r="D12" s="418"/>
      <c r="E12" s="419"/>
    </row>
    <row r="13" spans="1:5" x14ac:dyDescent="0.25">
      <c r="A13" s="239" t="s">
        <v>1643</v>
      </c>
      <c r="B13" s="418" t="s">
        <v>1647</v>
      </c>
      <c r="C13" s="418"/>
      <c r="D13" s="418"/>
      <c r="E13" s="419"/>
    </row>
    <row r="14" spans="1:5" ht="32.25" customHeight="1" thickBot="1" x14ac:dyDescent="0.3">
      <c r="A14" s="241" t="s">
        <v>1665</v>
      </c>
      <c r="B14" s="437" t="s">
        <v>1724</v>
      </c>
      <c r="C14" s="437"/>
      <c r="D14" s="437"/>
      <c r="E14" s="438"/>
    </row>
    <row r="15" spans="1:5" ht="8.25" customHeight="1" thickBot="1" x14ac:dyDescent="0.3">
      <c r="A15" s="439"/>
      <c r="B15" s="439"/>
      <c r="C15" s="439"/>
      <c r="D15" s="439"/>
      <c r="E15" s="439"/>
    </row>
    <row r="16" spans="1:5" x14ac:dyDescent="0.25">
      <c r="A16" s="440" t="s">
        <v>1666</v>
      </c>
      <c r="B16" s="242" t="s">
        <v>1667</v>
      </c>
      <c r="C16" s="442" t="s">
        <v>1668</v>
      </c>
      <c r="D16" s="442"/>
      <c r="E16" s="443"/>
    </row>
    <row r="17" spans="1:11" ht="15.75" thickBot="1" x14ac:dyDescent="0.3">
      <c r="A17" s="441"/>
      <c r="B17" s="243">
        <v>2022</v>
      </c>
      <c r="C17" s="465">
        <f>+'PMR 2023 Programación '!AA10</f>
        <v>12100</v>
      </c>
      <c r="D17" s="465"/>
      <c r="E17" s="466"/>
    </row>
    <row r="18" spans="1:11" ht="8.25" customHeight="1" thickBot="1" x14ac:dyDescent="0.3">
      <c r="A18" s="444"/>
      <c r="B18" s="445"/>
      <c r="C18" s="445"/>
      <c r="D18" s="445"/>
      <c r="E18" s="244"/>
    </row>
    <row r="19" spans="1:11" x14ac:dyDescent="0.25">
      <c r="A19" s="440" t="s">
        <v>1669</v>
      </c>
      <c r="B19" s="242" t="s">
        <v>1670</v>
      </c>
      <c r="C19" s="242" t="s">
        <v>1609</v>
      </c>
      <c r="D19" s="442" t="s">
        <v>1671</v>
      </c>
      <c r="E19" s="443"/>
    </row>
    <row r="20" spans="1:11" ht="54.75" customHeight="1" thickBot="1" x14ac:dyDescent="0.3">
      <c r="A20" s="441"/>
      <c r="B20" s="243" t="s">
        <v>1672</v>
      </c>
      <c r="C20" s="310">
        <f>+C17</f>
        <v>12100</v>
      </c>
      <c r="D20" s="446" t="s">
        <v>1724</v>
      </c>
      <c r="E20" s="447"/>
    </row>
    <row r="21" spans="1:11" ht="7.5" customHeight="1" thickBot="1" x14ac:dyDescent="0.3">
      <c r="A21" s="246"/>
      <c r="B21" s="427"/>
      <c r="C21" s="427"/>
      <c r="D21" s="427"/>
      <c r="E21" s="244"/>
    </row>
    <row r="22" spans="1:11" ht="32.25" customHeight="1" x14ac:dyDescent="0.25">
      <c r="A22" s="435" t="s">
        <v>1674</v>
      </c>
      <c r="B22" s="247" t="s">
        <v>1675</v>
      </c>
      <c r="C22" s="242" t="s">
        <v>1671</v>
      </c>
      <c r="D22" s="247" t="s">
        <v>1676</v>
      </c>
      <c r="E22" s="248" t="s">
        <v>1671</v>
      </c>
    </row>
    <row r="23" spans="1:11" ht="47.25" customHeight="1" thickBot="1" x14ac:dyDescent="0.3">
      <c r="A23" s="436"/>
      <c r="B23" s="243"/>
      <c r="C23" s="306"/>
      <c r="D23" s="311">
        <v>6050</v>
      </c>
      <c r="E23" s="305" t="s">
        <v>1724</v>
      </c>
      <c r="K23" s="314"/>
    </row>
    <row r="24" spans="1:11" ht="8.25" customHeight="1" thickBot="1" x14ac:dyDescent="0.3">
      <c r="A24" s="448"/>
      <c r="B24" s="445"/>
      <c r="C24" s="445"/>
      <c r="D24" s="445"/>
      <c r="E24" s="244"/>
    </row>
    <row r="25" spans="1:11" x14ac:dyDescent="0.25">
      <c r="A25" s="440" t="s">
        <v>1677</v>
      </c>
      <c r="B25" s="242" t="s">
        <v>1667</v>
      </c>
      <c r="C25" s="242" t="s">
        <v>1609</v>
      </c>
      <c r="D25" s="442" t="s">
        <v>1671</v>
      </c>
      <c r="E25" s="443"/>
    </row>
    <row r="26" spans="1:11" x14ac:dyDescent="0.25">
      <c r="A26" s="449"/>
      <c r="B26" s="252">
        <v>2020</v>
      </c>
      <c r="C26" s="312"/>
      <c r="D26" s="450"/>
      <c r="E26" s="451"/>
    </row>
    <row r="27" spans="1:11" x14ac:dyDescent="0.25">
      <c r="A27" s="449"/>
      <c r="B27" s="252">
        <v>2021</v>
      </c>
      <c r="C27" s="312"/>
      <c r="D27" s="450"/>
      <c r="E27" s="451"/>
    </row>
    <row r="28" spans="1:11" x14ac:dyDescent="0.25">
      <c r="A28" s="449"/>
      <c r="B28" s="252">
        <v>2022</v>
      </c>
      <c r="C28" s="312"/>
      <c r="D28" s="450"/>
      <c r="E28" s="451"/>
    </row>
    <row r="29" spans="1:11" x14ac:dyDescent="0.25">
      <c r="A29" s="449"/>
      <c r="B29" s="252">
        <v>2023</v>
      </c>
      <c r="C29" s="312">
        <f>+'PMR 2023 Programación '!AG10</f>
        <v>12100</v>
      </c>
      <c r="D29" s="450" t="s">
        <v>1724</v>
      </c>
      <c r="E29" s="451"/>
    </row>
    <row r="30" spans="1:11" ht="15.75" thickBot="1" x14ac:dyDescent="0.3">
      <c r="A30" s="441"/>
      <c r="B30" s="243">
        <v>2024</v>
      </c>
      <c r="C30" s="310">
        <f>+'PMR 2023 Programación '!AH10</f>
        <v>12100</v>
      </c>
      <c r="D30" s="446" t="s">
        <v>1724</v>
      </c>
      <c r="E30" s="447"/>
    </row>
    <row r="31" spans="1:11" ht="6.75" customHeight="1" thickBot="1" x14ac:dyDescent="0.3">
      <c r="A31" s="427"/>
      <c r="B31" s="427"/>
      <c r="C31" s="427"/>
      <c r="D31" s="427"/>
      <c r="E31" s="244"/>
    </row>
    <row r="32" spans="1:11" ht="30" customHeight="1" x14ac:dyDescent="0.25">
      <c r="A32" s="237" t="s">
        <v>1678</v>
      </c>
      <c r="B32" s="452" t="s">
        <v>1757</v>
      </c>
      <c r="C32" s="452"/>
      <c r="D32" s="452"/>
      <c r="E32" s="453"/>
    </row>
    <row r="33" spans="1:5" ht="47.25" customHeight="1" thickBot="1" x14ac:dyDescent="0.3">
      <c r="A33" s="238" t="s">
        <v>1679</v>
      </c>
      <c r="B33" s="454" t="s">
        <v>1680</v>
      </c>
      <c r="C33" s="454"/>
      <c r="D33" s="454"/>
      <c r="E33" s="455"/>
    </row>
    <row r="34" spans="1:5" ht="6.75" customHeight="1" thickBot="1" x14ac:dyDescent="0.3">
      <c r="A34" s="456"/>
      <c r="B34" s="456"/>
      <c r="C34" s="456"/>
      <c r="D34" s="456"/>
      <c r="E34" s="456"/>
    </row>
    <row r="35" spans="1:5" ht="32.25" customHeight="1" x14ac:dyDescent="0.25">
      <c r="A35" s="253" t="s">
        <v>1681</v>
      </c>
      <c r="B35" s="452" t="s">
        <v>1749</v>
      </c>
      <c r="C35" s="452"/>
      <c r="D35" s="452"/>
      <c r="E35" s="453"/>
    </row>
    <row r="36" spans="1:5" x14ac:dyDescent="0.25">
      <c r="A36" s="254" t="s">
        <v>1682</v>
      </c>
      <c r="B36" s="430" t="s">
        <v>1750</v>
      </c>
      <c r="C36" s="430"/>
      <c r="D36" s="430"/>
      <c r="E36" s="431"/>
    </row>
    <row r="37" spans="1:5" x14ac:dyDescent="0.25">
      <c r="A37" s="254" t="s">
        <v>1683</v>
      </c>
      <c r="B37" s="430" t="s">
        <v>1751</v>
      </c>
      <c r="C37" s="430"/>
      <c r="D37" s="430"/>
      <c r="E37" s="431"/>
    </row>
    <row r="38" spans="1:5" x14ac:dyDescent="0.25">
      <c r="A38" s="254" t="s">
        <v>1684</v>
      </c>
      <c r="B38" s="457" t="s">
        <v>1752</v>
      </c>
      <c r="C38" s="430"/>
      <c r="D38" s="430"/>
      <c r="E38" s="431"/>
    </row>
    <row r="39" spans="1:5" ht="15.75" thickBot="1" x14ac:dyDescent="0.3">
      <c r="A39" s="255" t="s">
        <v>1685</v>
      </c>
      <c r="B39" s="437">
        <v>3223074510</v>
      </c>
      <c r="C39" s="437"/>
      <c r="D39" s="437"/>
      <c r="E39" s="438"/>
    </row>
    <row r="40" spans="1:5" ht="27" x14ac:dyDescent="0.25">
      <c r="A40" s="256" t="s">
        <v>1686</v>
      </c>
      <c r="B40" s="462" t="s">
        <v>1753</v>
      </c>
      <c r="C40" s="462"/>
      <c r="D40" s="462"/>
      <c r="E40" s="463"/>
    </row>
    <row r="41" spans="1:5" x14ac:dyDescent="0.25">
      <c r="A41" s="254" t="s">
        <v>1682</v>
      </c>
      <c r="B41" s="430" t="s">
        <v>1754</v>
      </c>
      <c r="C41" s="430"/>
      <c r="D41" s="430"/>
      <c r="E41" s="431"/>
    </row>
    <row r="42" spans="1:5" x14ac:dyDescent="0.25">
      <c r="A42" s="254" t="s">
        <v>1683</v>
      </c>
      <c r="B42" s="430" t="s">
        <v>1751</v>
      </c>
      <c r="C42" s="430"/>
      <c r="D42" s="430"/>
      <c r="E42" s="431"/>
    </row>
    <row r="43" spans="1:5" x14ac:dyDescent="0.25">
      <c r="A43" s="254" t="s">
        <v>1687</v>
      </c>
      <c r="B43" s="457" t="s">
        <v>1755</v>
      </c>
      <c r="C43" s="430"/>
      <c r="D43" s="430"/>
      <c r="E43" s="431"/>
    </row>
    <row r="44" spans="1:5" ht="15.75" thickBot="1" x14ac:dyDescent="0.3">
      <c r="A44" s="255" t="s">
        <v>1685</v>
      </c>
      <c r="B44" s="437">
        <v>3208426560</v>
      </c>
      <c r="C44" s="437"/>
      <c r="D44" s="437"/>
      <c r="E44" s="438"/>
    </row>
    <row r="45" spans="1:5" ht="6" customHeight="1" thickBot="1" x14ac:dyDescent="0.3">
      <c r="A45" s="458"/>
      <c r="B45" s="458"/>
      <c r="C45" s="458"/>
      <c r="D45" s="458"/>
      <c r="E45" s="458"/>
    </row>
    <row r="46" spans="1:5" ht="133.5" customHeight="1" thickBot="1" x14ac:dyDescent="0.3">
      <c r="A46" s="459" t="s">
        <v>1688</v>
      </c>
      <c r="B46" s="460"/>
      <c r="C46" s="460"/>
      <c r="D46" s="460"/>
      <c r="E46" s="461"/>
    </row>
  </sheetData>
  <mergeCells count="48">
    <mergeCell ref="B12:E12"/>
    <mergeCell ref="A1:E1"/>
    <mergeCell ref="A2:E2"/>
    <mergeCell ref="B3:E3"/>
    <mergeCell ref="B4:E4"/>
    <mergeCell ref="A5:E5"/>
    <mergeCell ref="B6:E6"/>
    <mergeCell ref="B7:E7"/>
    <mergeCell ref="B8:E8"/>
    <mergeCell ref="B9:E9"/>
    <mergeCell ref="B10:E10"/>
    <mergeCell ref="B11:E11"/>
    <mergeCell ref="A22:A23"/>
    <mergeCell ref="B13:E13"/>
    <mergeCell ref="B14:E14"/>
    <mergeCell ref="A15:E15"/>
    <mergeCell ref="A16:A17"/>
    <mergeCell ref="C16:E16"/>
    <mergeCell ref="C17:E17"/>
    <mergeCell ref="A18:D18"/>
    <mergeCell ref="A19:A20"/>
    <mergeCell ref="D19:E19"/>
    <mergeCell ref="D20:E20"/>
    <mergeCell ref="B21:D21"/>
    <mergeCell ref="B36:E36"/>
    <mergeCell ref="A24:D24"/>
    <mergeCell ref="A25:A30"/>
    <mergeCell ref="D25:E25"/>
    <mergeCell ref="D26:E26"/>
    <mergeCell ref="D27:E27"/>
    <mergeCell ref="D28:E28"/>
    <mergeCell ref="D29:E29"/>
    <mergeCell ref="D30:E30"/>
    <mergeCell ref="A31:D31"/>
    <mergeCell ref="B32:E32"/>
    <mergeCell ref="B33:E33"/>
    <mergeCell ref="A34:E34"/>
    <mergeCell ref="B35:E35"/>
    <mergeCell ref="B43:E43"/>
    <mergeCell ref="B44:E44"/>
    <mergeCell ref="A45:E45"/>
    <mergeCell ref="A46:E46"/>
    <mergeCell ref="B37:E37"/>
    <mergeCell ref="B38:E38"/>
    <mergeCell ref="B39:E39"/>
    <mergeCell ref="B40:E40"/>
    <mergeCell ref="B41:E41"/>
    <mergeCell ref="B42:E42"/>
  </mergeCells>
  <hyperlinks>
    <hyperlink ref="B38" r:id="rId1" xr:uid="{1C0D9345-A6DE-48F8-86BB-FAD16717BEBD}"/>
    <hyperlink ref="B43" r:id="rId2" xr:uid="{35C768C7-C0F8-4E44-AE10-C05D2102FF50}"/>
  </hyperlinks>
  <pageMargins left="0.7" right="0.7" top="0.75" bottom="0.75" header="0.3" footer="0.3"/>
  <pageSetup orientation="portrait" r:id="rId3"/>
  <extLst>
    <ext xmlns:x14="http://schemas.microsoft.com/office/spreadsheetml/2009/9/main" uri="{CCE6A557-97BC-4b89-ADB6-D9C93CAAB3DF}">
      <x14:dataValidations xmlns:xm="http://schemas.microsoft.com/office/excel/2006/main" count="5">
        <x14:dataValidation type="list" allowBlank="1" showInputMessage="1" showErrorMessage="1" xr:uid="{37B1132C-D5B1-4DAF-A517-14BCDC4A4859}">
          <x14:formula1>
            <xm:f>Hoja1!$A$2:$A$3</xm:f>
          </x14:formula1>
          <xm:sqref>B9:E9</xm:sqref>
        </x14:dataValidation>
        <x14:dataValidation type="list" allowBlank="1" showInputMessage="1" showErrorMessage="1" xr:uid="{2015710E-7B76-41BE-9764-996E8927AED9}">
          <x14:formula1>
            <xm:f>Hoja1!$D$2:$D$6</xm:f>
          </x14:formula1>
          <xm:sqref>B10:E10</xm:sqref>
        </x14:dataValidation>
        <x14:dataValidation type="list" allowBlank="1" showInputMessage="1" showErrorMessage="1" xr:uid="{A013D1C7-44B0-4622-94B0-33DA7516433F}">
          <x14:formula1>
            <xm:f>Hoja1!$C$2:$C$7</xm:f>
          </x14:formula1>
          <xm:sqref>B11:E11</xm:sqref>
        </x14:dataValidation>
        <x14:dataValidation type="list" allowBlank="1" showInputMessage="1" showErrorMessage="1" xr:uid="{C61CEC47-C587-4FE0-8255-5EF66D051F61}">
          <x14:formula1>
            <xm:f>Hoja1!$B$2:$B$3</xm:f>
          </x14:formula1>
          <xm:sqref>B12:E12</xm:sqref>
        </x14:dataValidation>
        <x14:dataValidation type="list" allowBlank="1" showInputMessage="1" showErrorMessage="1" xr:uid="{A6A6A169-7E04-46B9-9E3A-52C18780A8E8}">
          <x14:formula1>
            <xm:f>Hoja1!$E$2:$E$3</xm:f>
          </x14:formula1>
          <xm:sqref>B13:E13</xm:sqref>
        </x14:dataValidation>
      </x14:dataValidations>
    </ext>
  </extLst>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6B87D2F-5C69-44A5-8789-4D7D891E3C7B}">
  <sheetPr codeName="Hoja12"/>
  <dimension ref="A1:K46"/>
  <sheetViews>
    <sheetView topLeftCell="A23" zoomScaleNormal="100" workbookViewId="0">
      <selection activeCell="I44" sqref="I44"/>
    </sheetView>
  </sheetViews>
  <sheetFormatPr baseColWidth="10" defaultColWidth="9.140625" defaultRowHeight="15" x14ac:dyDescent="0.25"/>
  <cols>
    <col min="1" max="1" width="38.140625" customWidth="1"/>
    <col min="2" max="2" width="19.85546875" customWidth="1"/>
    <col min="3" max="3" width="24.5703125" customWidth="1"/>
    <col min="4" max="4" width="24.7109375" customWidth="1"/>
    <col min="5" max="5" width="25" customWidth="1"/>
  </cols>
  <sheetData>
    <row r="1" spans="1:5" ht="28.5" customHeight="1" x14ac:dyDescent="0.25">
      <c r="A1" s="420" t="s">
        <v>1658</v>
      </c>
      <c r="B1" s="421"/>
      <c r="C1" s="421"/>
      <c r="D1" s="421"/>
      <c r="E1" s="421"/>
    </row>
    <row r="2" spans="1:5" ht="8.25" customHeight="1" thickBot="1" x14ac:dyDescent="0.3">
      <c r="A2" s="422"/>
      <c r="B2" s="422"/>
      <c r="C2" s="422"/>
      <c r="D2" s="422"/>
      <c r="E2" s="422"/>
    </row>
    <row r="3" spans="1:5" x14ac:dyDescent="0.25">
      <c r="A3" s="237" t="s">
        <v>1027</v>
      </c>
      <c r="B3" s="423" t="s">
        <v>1745</v>
      </c>
      <c r="C3" s="423"/>
      <c r="D3" s="423"/>
      <c r="E3" s="424"/>
    </row>
    <row r="4" spans="1:5" ht="15.75" thickBot="1" x14ac:dyDescent="0.3">
      <c r="A4" s="238" t="s">
        <v>1659</v>
      </c>
      <c r="B4" s="425" t="s">
        <v>1746</v>
      </c>
      <c r="C4" s="425"/>
      <c r="D4" s="425"/>
      <c r="E4" s="426"/>
    </row>
    <row r="5" spans="1:5" ht="6.75" customHeight="1" thickBot="1" x14ac:dyDescent="0.3">
      <c r="A5" s="427"/>
      <c r="B5" s="427"/>
      <c r="C5" s="427"/>
      <c r="D5" s="427"/>
      <c r="E5" s="427"/>
    </row>
    <row r="6" spans="1:5" ht="19.5" customHeight="1" x14ac:dyDescent="0.25">
      <c r="A6" s="237" t="s">
        <v>1660</v>
      </c>
      <c r="B6" s="423"/>
      <c r="C6" s="423"/>
      <c r="D6" s="423"/>
      <c r="E6" s="424"/>
    </row>
    <row r="7" spans="1:5" ht="51" customHeight="1" x14ac:dyDescent="0.25">
      <c r="A7" s="239" t="s">
        <v>1661</v>
      </c>
      <c r="B7" s="430" t="s">
        <v>1726</v>
      </c>
      <c r="C7" s="430"/>
      <c r="D7" s="430"/>
      <c r="E7" s="431"/>
    </row>
    <row r="8" spans="1:5" ht="90.75" customHeight="1" x14ac:dyDescent="0.25">
      <c r="A8" s="240" t="s">
        <v>1662</v>
      </c>
      <c r="B8" s="428" t="s">
        <v>1764</v>
      </c>
      <c r="C8" s="428"/>
      <c r="D8" s="428"/>
      <c r="E8" s="429"/>
    </row>
    <row r="9" spans="1:5" ht="15.75" customHeight="1" x14ac:dyDescent="0.25">
      <c r="A9" s="239" t="s">
        <v>1663</v>
      </c>
      <c r="B9" s="430" t="s">
        <v>2</v>
      </c>
      <c r="C9" s="430"/>
      <c r="D9" s="430"/>
      <c r="E9" s="431"/>
    </row>
    <row r="10" spans="1:5" x14ac:dyDescent="0.25">
      <c r="A10" s="239" t="s">
        <v>1642</v>
      </c>
      <c r="B10" s="418" t="s">
        <v>1646</v>
      </c>
      <c r="C10" s="418"/>
      <c r="D10" s="418"/>
      <c r="E10" s="419"/>
    </row>
    <row r="11" spans="1:5" ht="15" customHeight="1" x14ac:dyDescent="0.25">
      <c r="A11" s="239" t="s">
        <v>1664</v>
      </c>
      <c r="B11" s="432" t="s">
        <v>1645</v>
      </c>
      <c r="C11" s="433"/>
      <c r="D11" s="433"/>
      <c r="E11" s="434"/>
    </row>
    <row r="12" spans="1:5" x14ac:dyDescent="0.25">
      <c r="A12" s="239" t="s">
        <v>1640</v>
      </c>
      <c r="B12" s="418" t="s">
        <v>1644</v>
      </c>
      <c r="C12" s="418"/>
      <c r="D12" s="418"/>
      <c r="E12" s="419"/>
    </row>
    <row r="13" spans="1:5" x14ac:dyDescent="0.25">
      <c r="A13" s="239" t="s">
        <v>1643</v>
      </c>
      <c r="B13" s="418" t="s">
        <v>1647</v>
      </c>
      <c r="C13" s="418"/>
      <c r="D13" s="418"/>
      <c r="E13" s="419"/>
    </row>
    <row r="14" spans="1:5" ht="32.25" customHeight="1" thickBot="1" x14ac:dyDescent="0.3">
      <c r="A14" s="241" t="s">
        <v>1665</v>
      </c>
      <c r="B14" s="437" t="s">
        <v>1726</v>
      </c>
      <c r="C14" s="437"/>
      <c r="D14" s="437"/>
      <c r="E14" s="438"/>
    </row>
    <row r="15" spans="1:5" ht="8.25" customHeight="1" thickBot="1" x14ac:dyDescent="0.3">
      <c r="A15" s="439"/>
      <c r="B15" s="439"/>
      <c r="C15" s="439"/>
      <c r="D15" s="439"/>
      <c r="E15" s="439"/>
    </row>
    <row r="16" spans="1:5" x14ac:dyDescent="0.25">
      <c r="A16" s="440" t="s">
        <v>1666</v>
      </c>
      <c r="B16" s="242" t="s">
        <v>1667</v>
      </c>
      <c r="C16" s="442" t="s">
        <v>1668</v>
      </c>
      <c r="D16" s="442"/>
      <c r="E16" s="443"/>
    </row>
    <row r="17" spans="1:11" ht="15.75" thickBot="1" x14ac:dyDescent="0.3">
      <c r="A17" s="441"/>
      <c r="B17" s="243">
        <v>2022</v>
      </c>
      <c r="C17" s="465">
        <f>+'PMR 2023 Programación '!AA11</f>
        <v>27</v>
      </c>
      <c r="D17" s="465"/>
      <c r="E17" s="466"/>
    </row>
    <row r="18" spans="1:11" ht="8.25" customHeight="1" thickBot="1" x14ac:dyDescent="0.3">
      <c r="A18" s="444"/>
      <c r="B18" s="445"/>
      <c r="C18" s="445"/>
      <c r="D18" s="445"/>
      <c r="E18" s="244"/>
    </row>
    <row r="19" spans="1:11" x14ac:dyDescent="0.25">
      <c r="A19" s="440" t="s">
        <v>1669</v>
      </c>
      <c r="B19" s="242" t="s">
        <v>1670</v>
      </c>
      <c r="C19" s="242" t="s">
        <v>1609</v>
      </c>
      <c r="D19" s="442" t="s">
        <v>1671</v>
      </c>
      <c r="E19" s="443"/>
    </row>
    <row r="20" spans="1:11" ht="54.75" customHeight="1" thickBot="1" x14ac:dyDescent="0.3">
      <c r="A20" s="441"/>
      <c r="B20" s="243" t="s">
        <v>1672</v>
      </c>
      <c r="C20" s="310">
        <v>27</v>
      </c>
      <c r="D20" s="446" t="s">
        <v>1726</v>
      </c>
      <c r="E20" s="447"/>
    </row>
    <row r="21" spans="1:11" ht="7.5" customHeight="1" thickBot="1" x14ac:dyDescent="0.3">
      <c r="A21" s="246"/>
      <c r="B21" s="427"/>
      <c r="C21" s="427"/>
      <c r="D21" s="427"/>
      <c r="E21" s="244"/>
    </row>
    <row r="22" spans="1:11" ht="32.25" customHeight="1" x14ac:dyDescent="0.25">
      <c r="A22" s="435" t="s">
        <v>1674</v>
      </c>
      <c r="B22" s="247" t="s">
        <v>1675</v>
      </c>
      <c r="C22" s="242" t="s">
        <v>1671</v>
      </c>
      <c r="D22" s="247" t="s">
        <v>1676</v>
      </c>
      <c r="E22" s="248" t="s">
        <v>1671</v>
      </c>
    </row>
    <row r="23" spans="1:11" ht="47.25" customHeight="1" thickBot="1" x14ac:dyDescent="0.3">
      <c r="A23" s="436"/>
      <c r="B23" s="315"/>
      <c r="C23" s="306"/>
      <c r="D23" s="311">
        <v>27</v>
      </c>
      <c r="E23" s="305" t="s">
        <v>1726</v>
      </c>
      <c r="K23" s="314"/>
    </row>
    <row r="24" spans="1:11" ht="8.25" customHeight="1" thickBot="1" x14ac:dyDescent="0.3">
      <c r="A24" s="448"/>
      <c r="B24" s="445"/>
      <c r="C24" s="445"/>
      <c r="D24" s="445"/>
      <c r="E24" s="244"/>
    </row>
    <row r="25" spans="1:11" x14ac:dyDescent="0.25">
      <c r="A25" s="440" t="s">
        <v>1677</v>
      </c>
      <c r="B25" s="242" t="s">
        <v>1667</v>
      </c>
      <c r="C25" s="242" t="s">
        <v>1609</v>
      </c>
      <c r="D25" s="442" t="s">
        <v>1671</v>
      </c>
      <c r="E25" s="443"/>
    </row>
    <row r="26" spans="1:11" x14ac:dyDescent="0.25">
      <c r="A26" s="449"/>
      <c r="B26" s="252">
        <v>2020</v>
      </c>
      <c r="C26" s="312"/>
      <c r="D26" s="450"/>
      <c r="E26" s="451"/>
    </row>
    <row r="27" spans="1:11" x14ac:dyDescent="0.25">
      <c r="A27" s="449"/>
      <c r="B27" s="252">
        <v>2021</v>
      </c>
      <c r="C27" s="312"/>
      <c r="D27" s="450"/>
      <c r="E27" s="451"/>
    </row>
    <row r="28" spans="1:11" x14ac:dyDescent="0.25">
      <c r="A28" s="449"/>
      <c r="B28" s="252">
        <v>2022</v>
      </c>
      <c r="C28" s="312"/>
      <c r="D28" s="450"/>
      <c r="E28" s="451"/>
    </row>
    <row r="29" spans="1:11" x14ac:dyDescent="0.25">
      <c r="A29" s="449"/>
      <c r="B29" s="252">
        <v>2023</v>
      </c>
      <c r="C29" s="312">
        <v>27</v>
      </c>
      <c r="D29" s="450" t="s">
        <v>1726</v>
      </c>
      <c r="E29" s="451"/>
    </row>
    <row r="30" spans="1:11" ht="15.75" thickBot="1" x14ac:dyDescent="0.3">
      <c r="A30" s="441"/>
      <c r="B30" s="243">
        <v>2024</v>
      </c>
      <c r="C30" s="310">
        <v>27</v>
      </c>
      <c r="D30" s="446" t="s">
        <v>1726</v>
      </c>
      <c r="E30" s="447"/>
    </row>
    <row r="31" spans="1:11" ht="6.75" customHeight="1" thickBot="1" x14ac:dyDescent="0.3">
      <c r="A31" s="427"/>
      <c r="B31" s="427"/>
      <c r="C31" s="427"/>
      <c r="D31" s="427"/>
      <c r="E31" s="244"/>
    </row>
    <row r="32" spans="1:11" ht="30" customHeight="1" x14ac:dyDescent="0.25">
      <c r="A32" s="237" t="s">
        <v>1678</v>
      </c>
      <c r="B32" s="452" t="s">
        <v>1765</v>
      </c>
      <c r="C32" s="452"/>
      <c r="D32" s="452"/>
      <c r="E32" s="453"/>
    </row>
    <row r="33" spans="1:5" ht="47.25" customHeight="1" thickBot="1" x14ac:dyDescent="0.3">
      <c r="A33" s="238" t="s">
        <v>1679</v>
      </c>
      <c r="B33" s="454" t="s">
        <v>1680</v>
      </c>
      <c r="C33" s="454"/>
      <c r="D33" s="454"/>
      <c r="E33" s="455"/>
    </row>
    <row r="34" spans="1:5" ht="6.75" customHeight="1" thickBot="1" x14ac:dyDescent="0.3">
      <c r="A34" s="456"/>
      <c r="B34" s="456"/>
      <c r="C34" s="456"/>
      <c r="D34" s="456"/>
      <c r="E34" s="456"/>
    </row>
    <row r="35" spans="1:5" ht="32.25" customHeight="1" x14ac:dyDescent="0.25">
      <c r="A35" s="253" t="s">
        <v>1681</v>
      </c>
      <c r="B35" s="452" t="s">
        <v>1749</v>
      </c>
      <c r="C35" s="452"/>
      <c r="D35" s="452"/>
      <c r="E35" s="453"/>
    </row>
    <row r="36" spans="1:5" x14ac:dyDescent="0.25">
      <c r="A36" s="254" t="s">
        <v>1682</v>
      </c>
      <c r="B36" s="430" t="s">
        <v>1750</v>
      </c>
      <c r="C36" s="430"/>
      <c r="D36" s="430"/>
      <c r="E36" s="431"/>
    </row>
    <row r="37" spans="1:5" x14ac:dyDescent="0.25">
      <c r="A37" s="254" t="s">
        <v>1683</v>
      </c>
      <c r="B37" s="430" t="s">
        <v>1751</v>
      </c>
      <c r="C37" s="430"/>
      <c r="D37" s="430"/>
      <c r="E37" s="431"/>
    </row>
    <row r="38" spans="1:5" x14ac:dyDescent="0.25">
      <c r="A38" s="254" t="s">
        <v>1684</v>
      </c>
      <c r="B38" s="457" t="s">
        <v>1752</v>
      </c>
      <c r="C38" s="430"/>
      <c r="D38" s="430"/>
      <c r="E38" s="431"/>
    </row>
    <row r="39" spans="1:5" ht="15.75" thickBot="1" x14ac:dyDescent="0.3">
      <c r="A39" s="255" t="s">
        <v>1685</v>
      </c>
      <c r="B39" s="437">
        <v>3223074510</v>
      </c>
      <c r="C39" s="437"/>
      <c r="D39" s="437"/>
      <c r="E39" s="438"/>
    </row>
    <row r="40" spans="1:5" ht="27" x14ac:dyDescent="0.25">
      <c r="A40" s="256" t="s">
        <v>1686</v>
      </c>
      <c r="B40" s="462" t="s">
        <v>1753</v>
      </c>
      <c r="C40" s="462"/>
      <c r="D40" s="462"/>
      <c r="E40" s="463"/>
    </row>
    <row r="41" spans="1:5" x14ac:dyDescent="0.25">
      <c r="A41" s="254" t="s">
        <v>1682</v>
      </c>
      <c r="B41" s="430" t="s">
        <v>1754</v>
      </c>
      <c r="C41" s="430"/>
      <c r="D41" s="430"/>
      <c r="E41" s="431"/>
    </row>
    <row r="42" spans="1:5" x14ac:dyDescent="0.25">
      <c r="A42" s="254" t="s">
        <v>1683</v>
      </c>
      <c r="B42" s="430" t="s">
        <v>1751</v>
      </c>
      <c r="C42" s="430"/>
      <c r="D42" s="430"/>
      <c r="E42" s="431"/>
    </row>
    <row r="43" spans="1:5" x14ac:dyDescent="0.25">
      <c r="A43" s="254" t="s">
        <v>1687</v>
      </c>
      <c r="B43" s="457" t="s">
        <v>1755</v>
      </c>
      <c r="C43" s="430"/>
      <c r="D43" s="430"/>
      <c r="E43" s="431"/>
    </row>
    <row r="44" spans="1:5" ht="15.75" thickBot="1" x14ac:dyDescent="0.3">
      <c r="A44" s="255" t="s">
        <v>1685</v>
      </c>
      <c r="B44" s="437">
        <v>3208426560</v>
      </c>
      <c r="C44" s="437"/>
      <c r="D44" s="437"/>
      <c r="E44" s="438"/>
    </row>
    <row r="45" spans="1:5" ht="6" customHeight="1" thickBot="1" x14ac:dyDescent="0.3">
      <c r="A45" s="458"/>
      <c r="B45" s="458"/>
      <c r="C45" s="458"/>
      <c r="D45" s="458"/>
      <c r="E45" s="458"/>
    </row>
    <row r="46" spans="1:5" ht="133.5" customHeight="1" thickBot="1" x14ac:dyDescent="0.3">
      <c r="A46" s="459" t="s">
        <v>1688</v>
      </c>
      <c r="B46" s="460"/>
      <c r="C46" s="460"/>
      <c r="D46" s="460"/>
      <c r="E46" s="461"/>
    </row>
  </sheetData>
  <mergeCells count="48">
    <mergeCell ref="B12:E12"/>
    <mergeCell ref="A1:E1"/>
    <mergeCell ref="A2:E2"/>
    <mergeCell ref="B3:E3"/>
    <mergeCell ref="B4:E4"/>
    <mergeCell ref="A5:E5"/>
    <mergeCell ref="B6:E6"/>
    <mergeCell ref="B7:E7"/>
    <mergeCell ref="B8:E8"/>
    <mergeCell ref="B9:E9"/>
    <mergeCell ref="B10:E10"/>
    <mergeCell ref="B11:E11"/>
    <mergeCell ref="A22:A23"/>
    <mergeCell ref="B13:E13"/>
    <mergeCell ref="B14:E14"/>
    <mergeCell ref="A15:E15"/>
    <mergeCell ref="A16:A17"/>
    <mergeCell ref="C16:E16"/>
    <mergeCell ref="C17:E17"/>
    <mergeCell ref="A18:D18"/>
    <mergeCell ref="A19:A20"/>
    <mergeCell ref="D19:E19"/>
    <mergeCell ref="D20:E20"/>
    <mergeCell ref="B21:D21"/>
    <mergeCell ref="B36:E36"/>
    <mergeCell ref="A24:D24"/>
    <mergeCell ref="A25:A30"/>
    <mergeCell ref="D25:E25"/>
    <mergeCell ref="D26:E26"/>
    <mergeCell ref="D27:E27"/>
    <mergeCell ref="D28:E28"/>
    <mergeCell ref="D29:E29"/>
    <mergeCell ref="D30:E30"/>
    <mergeCell ref="A31:D31"/>
    <mergeCell ref="B32:E32"/>
    <mergeCell ref="B33:E33"/>
    <mergeCell ref="A34:E34"/>
    <mergeCell ref="B35:E35"/>
    <mergeCell ref="B43:E43"/>
    <mergeCell ref="B44:E44"/>
    <mergeCell ref="A45:E45"/>
    <mergeCell ref="A46:E46"/>
    <mergeCell ref="B37:E37"/>
    <mergeCell ref="B38:E38"/>
    <mergeCell ref="B39:E39"/>
    <mergeCell ref="B40:E40"/>
    <mergeCell ref="B41:E41"/>
    <mergeCell ref="B42:E42"/>
  </mergeCells>
  <hyperlinks>
    <hyperlink ref="B38" r:id="rId1" xr:uid="{332DD154-3400-48A2-9EBF-B9DEE2FE5BBF}"/>
    <hyperlink ref="B43" r:id="rId2" xr:uid="{D47D76EE-9614-4F6E-823C-E01EB960EA48}"/>
  </hyperlinks>
  <pageMargins left="0.7" right="0.7" top="0.75" bottom="0.75" header="0.3" footer="0.3"/>
  <pageSetup orientation="portrait" r:id="rId3"/>
  <extLst>
    <ext xmlns:x14="http://schemas.microsoft.com/office/spreadsheetml/2009/9/main" uri="{CCE6A557-97BC-4b89-ADB6-D9C93CAAB3DF}">
      <x14:dataValidations xmlns:xm="http://schemas.microsoft.com/office/excel/2006/main" count="5">
        <x14:dataValidation type="list" allowBlank="1" showInputMessage="1" showErrorMessage="1" xr:uid="{EE77318F-7369-45E6-BDDE-A9B0A37443FB}">
          <x14:formula1>
            <xm:f>Hoja1!$E$2:$E$3</xm:f>
          </x14:formula1>
          <xm:sqref>B13:E13</xm:sqref>
        </x14:dataValidation>
        <x14:dataValidation type="list" allowBlank="1" showInputMessage="1" showErrorMessage="1" xr:uid="{BAD4B83D-051B-41B8-882A-CF514CEF9821}">
          <x14:formula1>
            <xm:f>Hoja1!$B$2:$B$3</xm:f>
          </x14:formula1>
          <xm:sqref>B12:E12</xm:sqref>
        </x14:dataValidation>
        <x14:dataValidation type="list" allowBlank="1" showInputMessage="1" showErrorMessage="1" xr:uid="{DFF2F477-07B7-4274-96A2-1B2259A9E21C}">
          <x14:formula1>
            <xm:f>Hoja1!$C$2:$C$7</xm:f>
          </x14:formula1>
          <xm:sqref>B11:E11</xm:sqref>
        </x14:dataValidation>
        <x14:dataValidation type="list" allowBlank="1" showInputMessage="1" showErrorMessage="1" xr:uid="{46954524-546E-43B2-80B1-0727A3024EAA}">
          <x14:formula1>
            <xm:f>Hoja1!$D$2:$D$6</xm:f>
          </x14:formula1>
          <xm:sqref>B10:E10</xm:sqref>
        </x14:dataValidation>
        <x14:dataValidation type="list" allowBlank="1" showInputMessage="1" showErrorMessage="1" xr:uid="{B7517DC6-1365-4C1A-9883-EAB6FEED9AEE}">
          <x14:formula1>
            <xm:f>Hoja1!$A$2:$A$3</xm:f>
          </x14:formula1>
          <xm:sqref>B9:E9</xm:sqref>
        </x14:dataValidation>
      </x14:dataValidations>
    </ext>
  </extLst>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05A97E7-D568-4DF3-8BBF-25C0A0481C61}">
  <sheetPr codeName="Hoja13"/>
  <dimension ref="A1:K46"/>
  <sheetViews>
    <sheetView topLeftCell="A19" zoomScaleNormal="100" workbookViewId="0">
      <selection activeCell="I27" sqref="I27"/>
    </sheetView>
  </sheetViews>
  <sheetFormatPr baseColWidth="10" defaultColWidth="9.140625" defaultRowHeight="15" x14ac:dyDescent="0.25"/>
  <cols>
    <col min="1" max="1" width="38.140625" customWidth="1"/>
    <col min="2" max="2" width="19.85546875" customWidth="1"/>
    <col min="3" max="3" width="24.5703125" customWidth="1"/>
    <col min="4" max="4" width="24.7109375" customWidth="1"/>
    <col min="5" max="5" width="25" customWidth="1"/>
  </cols>
  <sheetData>
    <row r="1" spans="1:5" ht="28.5" customHeight="1" x14ac:dyDescent="0.25">
      <c r="A1" s="420" t="s">
        <v>1658</v>
      </c>
      <c r="B1" s="421"/>
      <c r="C1" s="421"/>
      <c r="D1" s="421"/>
      <c r="E1" s="421"/>
    </row>
    <row r="2" spans="1:5" ht="8.25" customHeight="1" thickBot="1" x14ac:dyDescent="0.3">
      <c r="A2" s="422"/>
      <c r="B2" s="422"/>
      <c r="C2" s="422"/>
      <c r="D2" s="422"/>
      <c r="E2" s="422"/>
    </row>
    <row r="3" spans="1:5" x14ac:dyDescent="0.25">
      <c r="A3" s="237" t="s">
        <v>1027</v>
      </c>
      <c r="B3" s="423" t="s">
        <v>1745</v>
      </c>
      <c r="C3" s="423"/>
      <c r="D3" s="423"/>
      <c r="E3" s="424"/>
    </row>
    <row r="4" spans="1:5" ht="15.75" thickBot="1" x14ac:dyDescent="0.3">
      <c r="A4" s="238" t="s">
        <v>1659</v>
      </c>
      <c r="B4" s="425" t="s">
        <v>1746</v>
      </c>
      <c r="C4" s="425"/>
      <c r="D4" s="425"/>
      <c r="E4" s="426"/>
    </row>
    <row r="5" spans="1:5" ht="6.75" customHeight="1" thickBot="1" x14ac:dyDescent="0.3">
      <c r="A5" s="427"/>
      <c r="B5" s="427"/>
      <c r="C5" s="427"/>
      <c r="D5" s="427"/>
      <c r="E5" s="427"/>
    </row>
    <row r="6" spans="1:5" ht="19.5" customHeight="1" x14ac:dyDescent="0.25">
      <c r="A6" s="237" t="s">
        <v>1660</v>
      </c>
      <c r="B6" s="423"/>
      <c r="C6" s="423"/>
      <c r="D6" s="423"/>
      <c r="E6" s="424"/>
    </row>
    <row r="7" spans="1:5" ht="51" customHeight="1" x14ac:dyDescent="0.25">
      <c r="A7" s="239" t="s">
        <v>1661</v>
      </c>
      <c r="B7" s="430" t="s">
        <v>1727</v>
      </c>
      <c r="C7" s="430"/>
      <c r="D7" s="430"/>
      <c r="E7" s="431"/>
    </row>
    <row r="8" spans="1:5" ht="90.75" customHeight="1" x14ac:dyDescent="0.25">
      <c r="A8" s="240" t="s">
        <v>1662</v>
      </c>
      <c r="B8" s="428" t="s">
        <v>1764</v>
      </c>
      <c r="C8" s="428"/>
      <c r="D8" s="428"/>
      <c r="E8" s="429"/>
    </row>
    <row r="9" spans="1:5" ht="15.75" customHeight="1" x14ac:dyDescent="0.25">
      <c r="A9" s="239" t="s">
        <v>1663</v>
      </c>
      <c r="B9" s="430" t="s">
        <v>2</v>
      </c>
      <c r="C9" s="430"/>
      <c r="D9" s="430"/>
      <c r="E9" s="431"/>
    </row>
    <row r="10" spans="1:5" x14ac:dyDescent="0.25">
      <c r="A10" s="239" t="s">
        <v>1642</v>
      </c>
      <c r="B10" s="418" t="s">
        <v>1646</v>
      </c>
      <c r="C10" s="418"/>
      <c r="D10" s="418"/>
      <c r="E10" s="419"/>
    </row>
    <row r="11" spans="1:5" ht="15" customHeight="1" x14ac:dyDescent="0.25">
      <c r="A11" s="239" t="s">
        <v>1664</v>
      </c>
      <c r="B11" s="432" t="s">
        <v>1645</v>
      </c>
      <c r="C11" s="433"/>
      <c r="D11" s="433"/>
      <c r="E11" s="434"/>
    </row>
    <row r="12" spans="1:5" x14ac:dyDescent="0.25">
      <c r="A12" s="239" t="s">
        <v>1640</v>
      </c>
      <c r="B12" s="418" t="s">
        <v>1644</v>
      </c>
      <c r="C12" s="418"/>
      <c r="D12" s="418"/>
      <c r="E12" s="419"/>
    </row>
    <row r="13" spans="1:5" x14ac:dyDescent="0.25">
      <c r="A13" s="239" t="s">
        <v>1643</v>
      </c>
      <c r="B13" s="418" t="s">
        <v>1647</v>
      </c>
      <c r="C13" s="418"/>
      <c r="D13" s="418"/>
      <c r="E13" s="419"/>
    </row>
    <row r="14" spans="1:5" ht="32.25" customHeight="1" thickBot="1" x14ac:dyDescent="0.3">
      <c r="A14" s="241" t="s">
        <v>1665</v>
      </c>
      <c r="B14" s="437" t="s">
        <v>1727</v>
      </c>
      <c r="C14" s="437"/>
      <c r="D14" s="437"/>
      <c r="E14" s="438"/>
    </row>
    <row r="15" spans="1:5" ht="8.25" customHeight="1" thickBot="1" x14ac:dyDescent="0.3">
      <c r="A15" s="439"/>
      <c r="B15" s="439"/>
      <c r="C15" s="439"/>
      <c r="D15" s="439"/>
      <c r="E15" s="439"/>
    </row>
    <row r="16" spans="1:5" x14ac:dyDescent="0.25">
      <c r="A16" s="440" t="s">
        <v>1666</v>
      </c>
      <c r="B16" s="242" t="s">
        <v>1667</v>
      </c>
      <c r="C16" s="442" t="s">
        <v>1668</v>
      </c>
      <c r="D16" s="442"/>
      <c r="E16" s="443"/>
    </row>
    <row r="17" spans="1:11" ht="15.75" thickBot="1" x14ac:dyDescent="0.3">
      <c r="A17" s="441"/>
      <c r="B17" s="243">
        <v>2022</v>
      </c>
      <c r="C17" s="465">
        <f>+'PMR 2023 Programación '!AA12</f>
        <v>27</v>
      </c>
      <c r="D17" s="465"/>
      <c r="E17" s="466"/>
    </row>
    <row r="18" spans="1:11" ht="8.25" customHeight="1" thickBot="1" x14ac:dyDescent="0.3">
      <c r="A18" s="444"/>
      <c r="B18" s="445"/>
      <c r="C18" s="445"/>
      <c r="D18" s="445"/>
      <c r="E18" s="244"/>
    </row>
    <row r="19" spans="1:11" x14ac:dyDescent="0.25">
      <c r="A19" s="440" t="s">
        <v>1669</v>
      </c>
      <c r="B19" s="242" t="s">
        <v>1670</v>
      </c>
      <c r="C19" s="242" t="s">
        <v>1609</v>
      </c>
      <c r="D19" s="442" t="s">
        <v>1671</v>
      </c>
      <c r="E19" s="443"/>
    </row>
    <row r="20" spans="1:11" ht="54.75" customHeight="1" thickBot="1" x14ac:dyDescent="0.3">
      <c r="A20" s="441"/>
      <c r="B20" s="243" t="s">
        <v>1672</v>
      </c>
      <c r="C20" s="310">
        <f>+C17</f>
        <v>27</v>
      </c>
      <c r="D20" s="446" t="s">
        <v>1727</v>
      </c>
      <c r="E20" s="447"/>
    </row>
    <row r="21" spans="1:11" ht="7.5" customHeight="1" thickBot="1" x14ac:dyDescent="0.3">
      <c r="A21" s="246"/>
      <c r="B21" s="427"/>
      <c r="C21" s="427"/>
      <c r="D21" s="427"/>
      <c r="E21" s="244"/>
    </row>
    <row r="22" spans="1:11" ht="32.25" customHeight="1" x14ac:dyDescent="0.25">
      <c r="A22" s="435" t="s">
        <v>1674</v>
      </c>
      <c r="B22" s="247" t="s">
        <v>1675</v>
      </c>
      <c r="C22" s="242" t="s">
        <v>1671</v>
      </c>
      <c r="D22" s="247" t="s">
        <v>1676</v>
      </c>
      <c r="E22" s="248" t="s">
        <v>1671</v>
      </c>
    </row>
    <row r="23" spans="1:11" ht="47.25" customHeight="1" thickBot="1" x14ac:dyDescent="0.3">
      <c r="A23" s="436"/>
      <c r="B23" s="315"/>
      <c r="C23" s="306"/>
      <c r="D23" s="311">
        <v>27</v>
      </c>
      <c r="E23" s="305" t="s">
        <v>1727</v>
      </c>
      <c r="K23" s="314"/>
    </row>
    <row r="24" spans="1:11" ht="8.25" customHeight="1" thickBot="1" x14ac:dyDescent="0.3">
      <c r="A24" s="448"/>
      <c r="B24" s="445"/>
      <c r="C24" s="445"/>
      <c r="D24" s="445"/>
      <c r="E24" s="244"/>
    </row>
    <row r="25" spans="1:11" x14ac:dyDescent="0.25">
      <c r="A25" s="440" t="s">
        <v>1677</v>
      </c>
      <c r="B25" s="242" t="s">
        <v>1667</v>
      </c>
      <c r="C25" s="242" t="s">
        <v>1609</v>
      </c>
      <c r="D25" s="442" t="s">
        <v>1671</v>
      </c>
      <c r="E25" s="443"/>
    </row>
    <row r="26" spans="1:11" x14ac:dyDescent="0.25">
      <c r="A26" s="449"/>
      <c r="B26" s="252"/>
      <c r="C26" s="312"/>
      <c r="D26" s="450"/>
      <c r="E26" s="451"/>
    </row>
    <row r="27" spans="1:11" x14ac:dyDescent="0.25">
      <c r="A27" s="449"/>
      <c r="B27" s="252"/>
      <c r="C27" s="312"/>
      <c r="D27" s="450"/>
      <c r="E27" s="451"/>
    </row>
    <row r="28" spans="1:11" x14ac:dyDescent="0.25">
      <c r="A28" s="449"/>
      <c r="B28" s="252"/>
      <c r="C28" s="312"/>
      <c r="D28" s="450"/>
      <c r="E28" s="451"/>
    </row>
    <row r="29" spans="1:11" x14ac:dyDescent="0.25">
      <c r="A29" s="449"/>
      <c r="B29" s="252">
        <v>2023</v>
      </c>
      <c r="C29" s="312">
        <v>27</v>
      </c>
      <c r="D29" s="450" t="s">
        <v>1727</v>
      </c>
      <c r="E29" s="451"/>
    </row>
    <row r="30" spans="1:11" ht="15.75" thickBot="1" x14ac:dyDescent="0.3">
      <c r="A30" s="441"/>
      <c r="B30" s="243">
        <v>2024</v>
      </c>
      <c r="C30" s="310">
        <v>27</v>
      </c>
      <c r="D30" s="446" t="s">
        <v>1727</v>
      </c>
      <c r="E30" s="447"/>
    </row>
    <row r="31" spans="1:11" ht="6.75" customHeight="1" thickBot="1" x14ac:dyDescent="0.3">
      <c r="A31" s="427"/>
      <c r="B31" s="427"/>
      <c r="C31" s="427"/>
      <c r="D31" s="427"/>
      <c r="E31" s="244"/>
    </row>
    <row r="32" spans="1:11" ht="30" customHeight="1" x14ac:dyDescent="0.25">
      <c r="A32" s="237" t="s">
        <v>1678</v>
      </c>
      <c r="B32" s="452" t="s">
        <v>1765</v>
      </c>
      <c r="C32" s="452"/>
      <c r="D32" s="452"/>
      <c r="E32" s="453"/>
    </row>
    <row r="33" spans="1:5" ht="47.25" customHeight="1" thickBot="1" x14ac:dyDescent="0.3">
      <c r="A33" s="238" t="s">
        <v>1679</v>
      </c>
      <c r="B33" s="454" t="s">
        <v>1680</v>
      </c>
      <c r="C33" s="454"/>
      <c r="D33" s="454"/>
      <c r="E33" s="455"/>
    </row>
    <row r="34" spans="1:5" ht="6.75" customHeight="1" thickBot="1" x14ac:dyDescent="0.3">
      <c r="A34" s="456"/>
      <c r="B34" s="456"/>
      <c r="C34" s="456"/>
      <c r="D34" s="456"/>
      <c r="E34" s="456"/>
    </row>
    <row r="35" spans="1:5" ht="32.25" customHeight="1" x14ac:dyDescent="0.25">
      <c r="A35" s="253" t="s">
        <v>1681</v>
      </c>
      <c r="B35" s="452" t="s">
        <v>1749</v>
      </c>
      <c r="C35" s="452"/>
      <c r="D35" s="452"/>
      <c r="E35" s="453"/>
    </row>
    <row r="36" spans="1:5" x14ac:dyDescent="0.25">
      <c r="A36" s="254" t="s">
        <v>1682</v>
      </c>
      <c r="B36" s="430" t="s">
        <v>1750</v>
      </c>
      <c r="C36" s="430"/>
      <c r="D36" s="430"/>
      <c r="E36" s="431"/>
    </row>
    <row r="37" spans="1:5" x14ac:dyDescent="0.25">
      <c r="A37" s="254" t="s">
        <v>1683</v>
      </c>
      <c r="B37" s="430" t="s">
        <v>1751</v>
      </c>
      <c r="C37" s="430"/>
      <c r="D37" s="430"/>
      <c r="E37" s="431"/>
    </row>
    <row r="38" spans="1:5" x14ac:dyDescent="0.25">
      <c r="A38" s="254" t="s">
        <v>1684</v>
      </c>
      <c r="B38" s="457" t="s">
        <v>1752</v>
      </c>
      <c r="C38" s="430"/>
      <c r="D38" s="430"/>
      <c r="E38" s="431"/>
    </row>
    <row r="39" spans="1:5" ht="15.75" thickBot="1" x14ac:dyDescent="0.3">
      <c r="A39" s="255" t="s">
        <v>1685</v>
      </c>
      <c r="B39" s="437">
        <v>3223074510</v>
      </c>
      <c r="C39" s="437"/>
      <c r="D39" s="437"/>
      <c r="E39" s="438"/>
    </row>
    <row r="40" spans="1:5" ht="27" x14ac:dyDescent="0.25">
      <c r="A40" s="256" t="s">
        <v>1686</v>
      </c>
      <c r="B40" s="462" t="s">
        <v>1753</v>
      </c>
      <c r="C40" s="462"/>
      <c r="D40" s="462"/>
      <c r="E40" s="463"/>
    </row>
    <row r="41" spans="1:5" x14ac:dyDescent="0.25">
      <c r="A41" s="254" t="s">
        <v>1682</v>
      </c>
      <c r="B41" s="430" t="s">
        <v>1754</v>
      </c>
      <c r="C41" s="430"/>
      <c r="D41" s="430"/>
      <c r="E41" s="431"/>
    </row>
    <row r="42" spans="1:5" x14ac:dyDescent="0.25">
      <c r="A42" s="254" t="s">
        <v>1683</v>
      </c>
      <c r="B42" s="430" t="s">
        <v>1751</v>
      </c>
      <c r="C42" s="430"/>
      <c r="D42" s="430"/>
      <c r="E42" s="431"/>
    </row>
    <row r="43" spans="1:5" x14ac:dyDescent="0.25">
      <c r="A43" s="254" t="s">
        <v>1687</v>
      </c>
      <c r="B43" s="457" t="s">
        <v>1755</v>
      </c>
      <c r="C43" s="430"/>
      <c r="D43" s="430"/>
      <c r="E43" s="431"/>
    </row>
    <row r="44" spans="1:5" ht="15.75" thickBot="1" x14ac:dyDescent="0.3">
      <c r="A44" s="255" t="s">
        <v>1685</v>
      </c>
      <c r="B44" s="437">
        <v>3208426560</v>
      </c>
      <c r="C44" s="437"/>
      <c r="D44" s="437"/>
      <c r="E44" s="438"/>
    </row>
    <row r="45" spans="1:5" ht="6" customHeight="1" thickBot="1" x14ac:dyDescent="0.3">
      <c r="A45" s="458"/>
      <c r="B45" s="458"/>
      <c r="C45" s="458"/>
      <c r="D45" s="458"/>
      <c r="E45" s="458"/>
    </row>
    <row r="46" spans="1:5" ht="133.5" customHeight="1" thickBot="1" x14ac:dyDescent="0.3">
      <c r="A46" s="459" t="s">
        <v>1688</v>
      </c>
      <c r="B46" s="460"/>
      <c r="C46" s="460"/>
      <c r="D46" s="460"/>
      <c r="E46" s="461"/>
    </row>
  </sheetData>
  <mergeCells count="48">
    <mergeCell ref="B12:E12"/>
    <mergeCell ref="A1:E1"/>
    <mergeCell ref="A2:E2"/>
    <mergeCell ref="B3:E3"/>
    <mergeCell ref="B4:E4"/>
    <mergeCell ref="A5:E5"/>
    <mergeCell ref="B6:E6"/>
    <mergeCell ref="B7:E7"/>
    <mergeCell ref="B8:E8"/>
    <mergeCell ref="B9:E9"/>
    <mergeCell ref="B10:E10"/>
    <mergeCell ref="B11:E11"/>
    <mergeCell ref="A22:A23"/>
    <mergeCell ref="B13:E13"/>
    <mergeCell ref="B14:E14"/>
    <mergeCell ref="A15:E15"/>
    <mergeCell ref="A16:A17"/>
    <mergeCell ref="C16:E16"/>
    <mergeCell ref="C17:E17"/>
    <mergeCell ref="A18:D18"/>
    <mergeCell ref="A19:A20"/>
    <mergeCell ref="D19:E19"/>
    <mergeCell ref="D20:E20"/>
    <mergeCell ref="B21:D21"/>
    <mergeCell ref="B36:E36"/>
    <mergeCell ref="A24:D24"/>
    <mergeCell ref="A25:A30"/>
    <mergeCell ref="D25:E25"/>
    <mergeCell ref="D26:E26"/>
    <mergeCell ref="D27:E27"/>
    <mergeCell ref="D28:E28"/>
    <mergeCell ref="D29:E29"/>
    <mergeCell ref="D30:E30"/>
    <mergeCell ref="A31:D31"/>
    <mergeCell ref="B32:E32"/>
    <mergeCell ref="B33:E33"/>
    <mergeCell ref="A34:E34"/>
    <mergeCell ref="B35:E35"/>
    <mergeCell ref="B43:E43"/>
    <mergeCell ref="B44:E44"/>
    <mergeCell ref="A45:E45"/>
    <mergeCell ref="A46:E46"/>
    <mergeCell ref="B37:E37"/>
    <mergeCell ref="B38:E38"/>
    <mergeCell ref="B39:E39"/>
    <mergeCell ref="B40:E40"/>
    <mergeCell ref="B41:E41"/>
    <mergeCell ref="B42:E42"/>
  </mergeCells>
  <hyperlinks>
    <hyperlink ref="B38" r:id="rId1" xr:uid="{EAC6F51D-06BE-4121-AA1B-03514BB6019F}"/>
    <hyperlink ref="B43" r:id="rId2" xr:uid="{CA7F691E-111B-4047-AEE8-D18A1CE32706}"/>
  </hyperlinks>
  <pageMargins left="0.7" right="0.7" top="0.75" bottom="0.75" header="0.3" footer="0.3"/>
  <pageSetup orientation="portrait" r:id="rId3"/>
  <extLst>
    <ext xmlns:x14="http://schemas.microsoft.com/office/spreadsheetml/2009/9/main" uri="{CCE6A557-97BC-4b89-ADB6-D9C93CAAB3DF}">
      <x14:dataValidations xmlns:xm="http://schemas.microsoft.com/office/excel/2006/main" count="5">
        <x14:dataValidation type="list" allowBlank="1" showInputMessage="1" showErrorMessage="1" xr:uid="{351F51E0-57F1-4D44-8322-6C098C77CADA}">
          <x14:formula1>
            <xm:f>Hoja1!$A$2:$A$3</xm:f>
          </x14:formula1>
          <xm:sqref>B9:E9</xm:sqref>
        </x14:dataValidation>
        <x14:dataValidation type="list" allowBlank="1" showInputMessage="1" showErrorMessage="1" xr:uid="{06C34C7D-6408-4CC4-917E-9BD776CC773E}">
          <x14:formula1>
            <xm:f>Hoja1!$D$2:$D$6</xm:f>
          </x14:formula1>
          <xm:sqref>B10:E10</xm:sqref>
        </x14:dataValidation>
        <x14:dataValidation type="list" allowBlank="1" showInputMessage="1" showErrorMessage="1" xr:uid="{DBED6373-9868-42ED-A697-225B5495FB5F}">
          <x14:formula1>
            <xm:f>Hoja1!$C$2:$C$7</xm:f>
          </x14:formula1>
          <xm:sqref>B11:E11</xm:sqref>
        </x14:dataValidation>
        <x14:dataValidation type="list" allowBlank="1" showInputMessage="1" showErrorMessage="1" xr:uid="{C3DEACE5-B940-4ED2-8838-04BF0322DA71}">
          <x14:formula1>
            <xm:f>Hoja1!$B$2:$B$3</xm:f>
          </x14:formula1>
          <xm:sqref>B12:E12</xm:sqref>
        </x14:dataValidation>
        <x14:dataValidation type="list" allowBlank="1" showInputMessage="1" showErrorMessage="1" xr:uid="{97DC00FD-4642-4EE7-9B17-BF2028BD0D2E}">
          <x14:formula1>
            <xm:f>Hoja1!$E$2:$E$3</xm:f>
          </x14:formula1>
          <xm:sqref>B13:E13</xm:sqref>
        </x14:dataValidation>
      </x14:dataValidations>
    </ext>
  </extLst>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A3F70B3-36AB-4518-84B5-2B692944F501}">
  <sheetPr codeName="Hoja14"/>
  <dimension ref="A1:L46"/>
  <sheetViews>
    <sheetView topLeftCell="A22" zoomScaleNormal="100" workbookViewId="0">
      <selection activeCell="I23" sqref="I23"/>
    </sheetView>
  </sheetViews>
  <sheetFormatPr baseColWidth="10" defaultColWidth="9.140625" defaultRowHeight="15" x14ac:dyDescent="0.25"/>
  <cols>
    <col min="1" max="1" width="38.140625" customWidth="1"/>
    <col min="2" max="2" width="19.85546875" customWidth="1"/>
    <col min="3" max="3" width="24.5703125" customWidth="1"/>
    <col min="4" max="4" width="24.7109375" customWidth="1"/>
    <col min="5" max="5" width="25" customWidth="1"/>
    <col min="12" max="12" width="12.5703125" bestFit="1" customWidth="1"/>
  </cols>
  <sheetData>
    <row r="1" spans="1:5" ht="28.5" customHeight="1" x14ac:dyDescent="0.25">
      <c r="A1" s="420" t="s">
        <v>1658</v>
      </c>
      <c r="B1" s="421"/>
      <c r="C1" s="421"/>
      <c r="D1" s="421"/>
      <c r="E1" s="421"/>
    </row>
    <row r="2" spans="1:5" ht="8.25" customHeight="1" thickBot="1" x14ac:dyDescent="0.3">
      <c r="A2" s="422"/>
      <c r="B2" s="422"/>
      <c r="C2" s="422"/>
      <c r="D2" s="422"/>
      <c r="E2" s="422"/>
    </row>
    <row r="3" spans="1:5" x14ac:dyDescent="0.25">
      <c r="A3" s="237" t="s">
        <v>1027</v>
      </c>
      <c r="B3" s="423" t="s">
        <v>1745</v>
      </c>
      <c r="C3" s="423"/>
      <c r="D3" s="423"/>
      <c r="E3" s="424"/>
    </row>
    <row r="4" spans="1:5" ht="15.75" thickBot="1" x14ac:dyDescent="0.3">
      <c r="A4" s="238" t="s">
        <v>1659</v>
      </c>
      <c r="B4" s="425" t="s">
        <v>1746</v>
      </c>
      <c r="C4" s="425"/>
      <c r="D4" s="425"/>
      <c r="E4" s="426"/>
    </row>
    <row r="5" spans="1:5" ht="6.75" customHeight="1" thickBot="1" x14ac:dyDescent="0.3">
      <c r="A5" s="427"/>
      <c r="B5" s="427"/>
      <c r="C5" s="427"/>
      <c r="D5" s="427"/>
      <c r="E5" s="427"/>
    </row>
    <row r="6" spans="1:5" ht="19.5" customHeight="1" x14ac:dyDescent="0.25">
      <c r="A6" s="237" t="s">
        <v>1660</v>
      </c>
      <c r="B6" s="423"/>
      <c r="C6" s="423"/>
      <c r="D6" s="423"/>
      <c r="E6" s="424"/>
    </row>
    <row r="7" spans="1:5" ht="51" customHeight="1" x14ac:dyDescent="0.25">
      <c r="A7" s="239" t="s">
        <v>1661</v>
      </c>
      <c r="B7" s="430" t="s">
        <v>1727</v>
      </c>
      <c r="C7" s="430"/>
      <c r="D7" s="430"/>
      <c r="E7" s="431"/>
    </row>
    <row r="8" spans="1:5" ht="90.75" customHeight="1" x14ac:dyDescent="0.25">
      <c r="A8" s="240" t="s">
        <v>1662</v>
      </c>
      <c r="B8" s="428" t="s">
        <v>1764</v>
      </c>
      <c r="C8" s="428"/>
      <c r="D8" s="428"/>
      <c r="E8" s="429"/>
    </row>
    <row r="9" spans="1:5" ht="15.75" customHeight="1" x14ac:dyDescent="0.25">
      <c r="A9" s="239" t="s">
        <v>1663</v>
      </c>
      <c r="B9" s="430" t="s">
        <v>2</v>
      </c>
      <c r="C9" s="430"/>
      <c r="D9" s="430"/>
      <c r="E9" s="431"/>
    </row>
    <row r="10" spans="1:5" x14ac:dyDescent="0.25">
      <c r="A10" s="239" t="s">
        <v>1642</v>
      </c>
      <c r="B10" s="418" t="s">
        <v>1646</v>
      </c>
      <c r="C10" s="418"/>
      <c r="D10" s="418"/>
      <c r="E10" s="419"/>
    </row>
    <row r="11" spans="1:5" ht="15" customHeight="1" x14ac:dyDescent="0.25">
      <c r="A11" s="239" t="s">
        <v>1664</v>
      </c>
      <c r="B11" s="432" t="s">
        <v>1645</v>
      </c>
      <c r="C11" s="433"/>
      <c r="D11" s="433"/>
      <c r="E11" s="434"/>
    </row>
    <row r="12" spans="1:5" x14ac:dyDescent="0.25">
      <c r="A12" s="239" t="s">
        <v>1640</v>
      </c>
      <c r="B12" s="418" t="s">
        <v>1644</v>
      </c>
      <c r="C12" s="418"/>
      <c r="D12" s="418"/>
      <c r="E12" s="419"/>
    </row>
    <row r="13" spans="1:5" x14ac:dyDescent="0.25">
      <c r="A13" s="239" t="s">
        <v>1643</v>
      </c>
      <c r="B13" s="418" t="s">
        <v>1647</v>
      </c>
      <c r="C13" s="418"/>
      <c r="D13" s="418"/>
      <c r="E13" s="419"/>
    </row>
    <row r="14" spans="1:5" ht="32.25" customHeight="1" thickBot="1" x14ac:dyDescent="0.3">
      <c r="A14" s="241" t="s">
        <v>1665</v>
      </c>
      <c r="B14" s="437" t="s">
        <v>1727</v>
      </c>
      <c r="C14" s="437"/>
      <c r="D14" s="437"/>
      <c r="E14" s="438"/>
    </row>
    <row r="15" spans="1:5" ht="8.25" customHeight="1" thickBot="1" x14ac:dyDescent="0.3">
      <c r="A15" s="439"/>
      <c r="B15" s="439"/>
      <c r="C15" s="439"/>
      <c r="D15" s="439"/>
      <c r="E15" s="439"/>
    </row>
    <row r="16" spans="1:5" x14ac:dyDescent="0.25">
      <c r="A16" s="440" t="s">
        <v>1666</v>
      </c>
      <c r="B16" s="242" t="s">
        <v>1667</v>
      </c>
      <c r="C16" s="442" t="s">
        <v>1668</v>
      </c>
      <c r="D16" s="442"/>
      <c r="E16" s="443"/>
    </row>
    <row r="17" spans="1:12" ht="15.75" thickBot="1" x14ac:dyDescent="0.3">
      <c r="A17" s="441"/>
      <c r="B17" s="243">
        <v>2022</v>
      </c>
      <c r="C17" s="465">
        <f>+'PMR 2023 Programación '!AA13</f>
        <v>27</v>
      </c>
      <c r="D17" s="465"/>
      <c r="E17" s="466"/>
    </row>
    <row r="18" spans="1:12" ht="8.25" customHeight="1" thickBot="1" x14ac:dyDescent="0.3">
      <c r="A18" s="444"/>
      <c r="B18" s="445"/>
      <c r="C18" s="445"/>
      <c r="D18" s="445"/>
      <c r="E18" s="244"/>
    </row>
    <row r="19" spans="1:12" x14ac:dyDescent="0.25">
      <c r="A19" s="440" t="s">
        <v>1669</v>
      </c>
      <c r="B19" s="242" t="s">
        <v>1670</v>
      </c>
      <c r="C19" s="242" t="s">
        <v>1609</v>
      </c>
      <c r="D19" s="442" t="s">
        <v>1671</v>
      </c>
      <c r="E19" s="443"/>
    </row>
    <row r="20" spans="1:12" ht="54.75" customHeight="1" thickBot="1" x14ac:dyDescent="0.3">
      <c r="A20" s="441"/>
      <c r="B20" s="243" t="s">
        <v>1672</v>
      </c>
      <c r="C20" s="310">
        <v>27</v>
      </c>
      <c r="D20" s="446" t="s">
        <v>1727</v>
      </c>
      <c r="E20" s="447"/>
    </row>
    <row r="21" spans="1:12" ht="7.5" customHeight="1" thickBot="1" x14ac:dyDescent="0.3">
      <c r="A21" s="246"/>
      <c r="B21" s="427"/>
      <c r="C21" s="427"/>
      <c r="D21" s="427"/>
      <c r="E21" s="244"/>
    </row>
    <row r="22" spans="1:12" ht="32.25" customHeight="1" x14ac:dyDescent="0.25">
      <c r="A22" s="435" t="s">
        <v>1674</v>
      </c>
      <c r="B22" s="247" t="s">
        <v>1675</v>
      </c>
      <c r="C22" s="242" t="s">
        <v>1671</v>
      </c>
      <c r="D22" s="247" t="s">
        <v>1676</v>
      </c>
      <c r="E22" s="248" t="s">
        <v>1671</v>
      </c>
    </row>
    <row r="23" spans="1:12" ht="47.25" customHeight="1" thickBot="1" x14ac:dyDescent="0.3">
      <c r="A23" s="436"/>
      <c r="B23" s="315"/>
      <c r="C23" s="306"/>
      <c r="D23" s="311">
        <v>27</v>
      </c>
      <c r="E23" s="305" t="s">
        <v>1727</v>
      </c>
      <c r="K23" s="314"/>
    </row>
    <row r="24" spans="1:12" ht="8.25" customHeight="1" thickBot="1" x14ac:dyDescent="0.3">
      <c r="A24" s="448"/>
      <c r="B24" s="445"/>
      <c r="C24" s="445"/>
      <c r="D24" s="445"/>
      <c r="E24" s="244"/>
    </row>
    <row r="25" spans="1:12" x14ac:dyDescent="0.25">
      <c r="A25" s="440" t="s">
        <v>1677</v>
      </c>
      <c r="B25" s="242" t="s">
        <v>1667</v>
      </c>
      <c r="C25" s="242" t="s">
        <v>1609</v>
      </c>
      <c r="D25" s="442" t="s">
        <v>1671</v>
      </c>
      <c r="E25" s="443"/>
    </row>
    <row r="26" spans="1:12" x14ac:dyDescent="0.25">
      <c r="A26" s="449"/>
      <c r="B26" s="252">
        <v>2020</v>
      </c>
      <c r="C26" s="312"/>
      <c r="D26" s="450"/>
      <c r="E26" s="451"/>
    </row>
    <row r="27" spans="1:12" x14ac:dyDescent="0.25">
      <c r="A27" s="449"/>
      <c r="B27" s="252">
        <v>2021</v>
      </c>
      <c r="C27" s="312"/>
      <c r="D27" s="450"/>
      <c r="E27" s="451"/>
    </row>
    <row r="28" spans="1:12" x14ac:dyDescent="0.25">
      <c r="A28" s="449"/>
      <c r="B28" s="252">
        <v>2022</v>
      </c>
      <c r="C28" s="312"/>
      <c r="D28" s="450"/>
      <c r="E28" s="451"/>
    </row>
    <row r="29" spans="1:12" x14ac:dyDescent="0.25">
      <c r="A29" s="449"/>
      <c r="B29" s="252">
        <v>2023</v>
      </c>
      <c r="C29" s="312">
        <v>27</v>
      </c>
      <c r="D29" s="450" t="s">
        <v>1727</v>
      </c>
      <c r="E29" s="451"/>
    </row>
    <row r="30" spans="1:12" ht="15.75" thickBot="1" x14ac:dyDescent="0.3">
      <c r="A30" s="441"/>
      <c r="B30" s="243">
        <v>2024</v>
      </c>
      <c r="C30" s="310">
        <v>27</v>
      </c>
      <c r="D30" s="446" t="s">
        <v>1727</v>
      </c>
      <c r="E30" s="447"/>
    </row>
    <row r="31" spans="1:12" ht="6.75" customHeight="1" thickBot="1" x14ac:dyDescent="0.3">
      <c r="A31" s="427"/>
      <c r="B31" s="427"/>
      <c r="C31" s="427"/>
      <c r="D31" s="427"/>
      <c r="E31" s="244"/>
    </row>
    <row r="32" spans="1:12" ht="30" customHeight="1" x14ac:dyDescent="0.25">
      <c r="A32" s="237" t="s">
        <v>1678</v>
      </c>
      <c r="B32" s="452" t="s">
        <v>1765</v>
      </c>
      <c r="C32" s="452"/>
      <c r="D32" s="452"/>
      <c r="E32" s="453"/>
      <c r="L32" s="316"/>
    </row>
    <row r="33" spans="1:5" ht="47.25" customHeight="1" thickBot="1" x14ac:dyDescent="0.3">
      <c r="A33" s="238" t="s">
        <v>1679</v>
      </c>
      <c r="B33" s="454" t="s">
        <v>1680</v>
      </c>
      <c r="C33" s="454"/>
      <c r="D33" s="454"/>
      <c r="E33" s="455"/>
    </row>
    <row r="34" spans="1:5" ht="6.75" customHeight="1" thickBot="1" x14ac:dyDescent="0.3">
      <c r="A34" s="456"/>
      <c r="B34" s="456"/>
      <c r="C34" s="456"/>
      <c r="D34" s="456"/>
      <c r="E34" s="456"/>
    </row>
    <row r="35" spans="1:5" ht="32.25" customHeight="1" x14ac:dyDescent="0.25">
      <c r="A35" s="253" t="s">
        <v>1681</v>
      </c>
      <c r="B35" s="452" t="s">
        <v>1749</v>
      </c>
      <c r="C35" s="452"/>
      <c r="D35" s="452"/>
      <c r="E35" s="453"/>
    </row>
    <row r="36" spans="1:5" x14ac:dyDescent="0.25">
      <c r="A36" s="254" t="s">
        <v>1682</v>
      </c>
      <c r="B36" s="430" t="s">
        <v>1750</v>
      </c>
      <c r="C36" s="430"/>
      <c r="D36" s="430"/>
      <c r="E36" s="431"/>
    </row>
    <row r="37" spans="1:5" x14ac:dyDescent="0.25">
      <c r="A37" s="254" t="s">
        <v>1683</v>
      </c>
      <c r="B37" s="430" t="s">
        <v>1751</v>
      </c>
      <c r="C37" s="430"/>
      <c r="D37" s="430"/>
      <c r="E37" s="431"/>
    </row>
    <row r="38" spans="1:5" x14ac:dyDescent="0.25">
      <c r="A38" s="254" t="s">
        <v>1684</v>
      </c>
      <c r="B38" s="457" t="s">
        <v>1752</v>
      </c>
      <c r="C38" s="430"/>
      <c r="D38" s="430"/>
      <c r="E38" s="431"/>
    </row>
    <row r="39" spans="1:5" ht="15.75" thickBot="1" x14ac:dyDescent="0.3">
      <c r="A39" s="255" t="s">
        <v>1685</v>
      </c>
      <c r="B39" s="437">
        <v>3223074510</v>
      </c>
      <c r="C39" s="437"/>
      <c r="D39" s="437"/>
      <c r="E39" s="438"/>
    </row>
    <row r="40" spans="1:5" ht="27" x14ac:dyDescent="0.25">
      <c r="A40" s="256" t="s">
        <v>1686</v>
      </c>
      <c r="B40" s="462" t="s">
        <v>1753</v>
      </c>
      <c r="C40" s="462"/>
      <c r="D40" s="462"/>
      <c r="E40" s="463"/>
    </row>
    <row r="41" spans="1:5" x14ac:dyDescent="0.25">
      <c r="A41" s="254" t="s">
        <v>1682</v>
      </c>
      <c r="B41" s="430" t="s">
        <v>1754</v>
      </c>
      <c r="C41" s="430"/>
      <c r="D41" s="430"/>
      <c r="E41" s="431"/>
    </row>
    <row r="42" spans="1:5" x14ac:dyDescent="0.25">
      <c r="A42" s="254" t="s">
        <v>1683</v>
      </c>
      <c r="B42" s="430" t="s">
        <v>1751</v>
      </c>
      <c r="C42" s="430"/>
      <c r="D42" s="430"/>
      <c r="E42" s="431"/>
    </row>
    <row r="43" spans="1:5" x14ac:dyDescent="0.25">
      <c r="A43" s="254" t="s">
        <v>1687</v>
      </c>
      <c r="B43" s="457" t="s">
        <v>1755</v>
      </c>
      <c r="C43" s="430"/>
      <c r="D43" s="430"/>
      <c r="E43" s="431"/>
    </row>
    <row r="44" spans="1:5" ht="15.75" thickBot="1" x14ac:dyDescent="0.3">
      <c r="A44" s="255" t="s">
        <v>1685</v>
      </c>
      <c r="B44" s="437">
        <v>3208426560</v>
      </c>
      <c r="C44" s="437"/>
      <c r="D44" s="437"/>
      <c r="E44" s="438"/>
    </row>
    <row r="45" spans="1:5" ht="6" customHeight="1" thickBot="1" x14ac:dyDescent="0.3">
      <c r="A45" s="458"/>
      <c r="B45" s="458"/>
      <c r="C45" s="458"/>
      <c r="D45" s="458"/>
      <c r="E45" s="458"/>
    </row>
    <row r="46" spans="1:5" ht="133.5" customHeight="1" thickBot="1" x14ac:dyDescent="0.3">
      <c r="A46" s="459" t="s">
        <v>1688</v>
      </c>
      <c r="B46" s="460"/>
      <c r="C46" s="460"/>
      <c r="D46" s="460"/>
      <c r="E46" s="461"/>
    </row>
  </sheetData>
  <mergeCells count="48">
    <mergeCell ref="B12:E12"/>
    <mergeCell ref="A1:E1"/>
    <mergeCell ref="A2:E2"/>
    <mergeCell ref="B3:E3"/>
    <mergeCell ref="B4:E4"/>
    <mergeCell ref="A5:E5"/>
    <mergeCell ref="B6:E6"/>
    <mergeCell ref="B7:E7"/>
    <mergeCell ref="B8:E8"/>
    <mergeCell ref="B9:E9"/>
    <mergeCell ref="B10:E10"/>
    <mergeCell ref="B11:E11"/>
    <mergeCell ref="A22:A23"/>
    <mergeCell ref="B13:E13"/>
    <mergeCell ref="B14:E14"/>
    <mergeCell ref="A15:E15"/>
    <mergeCell ref="A16:A17"/>
    <mergeCell ref="C16:E16"/>
    <mergeCell ref="C17:E17"/>
    <mergeCell ref="A18:D18"/>
    <mergeCell ref="A19:A20"/>
    <mergeCell ref="D19:E19"/>
    <mergeCell ref="D20:E20"/>
    <mergeCell ref="B21:D21"/>
    <mergeCell ref="B36:E36"/>
    <mergeCell ref="A24:D24"/>
    <mergeCell ref="A25:A30"/>
    <mergeCell ref="D25:E25"/>
    <mergeCell ref="D26:E26"/>
    <mergeCell ref="D27:E27"/>
    <mergeCell ref="D28:E28"/>
    <mergeCell ref="D29:E29"/>
    <mergeCell ref="D30:E30"/>
    <mergeCell ref="A31:D31"/>
    <mergeCell ref="B32:E32"/>
    <mergeCell ref="B33:E33"/>
    <mergeCell ref="A34:E34"/>
    <mergeCell ref="B35:E35"/>
    <mergeCell ref="B43:E43"/>
    <mergeCell ref="B44:E44"/>
    <mergeCell ref="A45:E45"/>
    <mergeCell ref="A46:E46"/>
    <mergeCell ref="B37:E37"/>
    <mergeCell ref="B38:E38"/>
    <mergeCell ref="B39:E39"/>
    <mergeCell ref="B40:E40"/>
    <mergeCell ref="B41:E41"/>
    <mergeCell ref="B42:E42"/>
  </mergeCells>
  <hyperlinks>
    <hyperlink ref="B38" r:id="rId1" xr:uid="{14C1DB5F-4503-45A6-8154-0726B3FCEAD3}"/>
    <hyperlink ref="B43" r:id="rId2" xr:uid="{FD567CE9-A189-47C0-8217-244FCD4DD23A}"/>
  </hyperlinks>
  <pageMargins left="0.7" right="0.7" top="0.75" bottom="0.75" header="0.3" footer="0.3"/>
  <pageSetup orientation="portrait" r:id="rId3"/>
  <extLst>
    <ext xmlns:x14="http://schemas.microsoft.com/office/spreadsheetml/2009/9/main" uri="{CCE6A557-97BC-4b89-ADB6-D9C93CAAB3DF}">
      <x14:dataValidations xmlns:xm="http://schemas.microsoft.com/office/excel/2006/main" disablePrompts="1" count="5">
        <x14:dataValidation type="list" allowBlank="1" showInputMessage="1" showErrorMessage="1" xr:uid="{EE47A2B6-C877-431A-9ABA-0B13A774F8B3}">
          <x14:formula1>
            <xm:f>Hoja1!$E$2:$E$3</xm:f>
          </x14:formula1>
          <xm:sqref>B13:E13</xm:sqref>
        </x14:dataValidation>
        <x14:dataValidation type="list" allowBlank="1" showInputMessage="1" showErrorMessage="1" xr:uid="{CB050E4B-2399-4ABD-AD96-DFBB0D81B1FC}">
          <x14:formula1>
            <xm:f>Hoja1!$B$2:$B$3</xm:f>
          </x14:formula1>
          <xm:sqref>B12:E12</xm:sqref>
        </x14:dataValidation>
        <x14:dataValidation type="list" allowBlank="1" showInputMessage="1" showErrorMessage="1" xr:uid="{3590422E-F82A-4AD6-87BE-BE563015FF9D}">
          <x14:formula1>
            <xm:f>Hoja1!$C$2:$C$7</xm:f>
          </x14:formula1>
          <xm:sqref>B11:E11</xm:sqref>
        </x14:dataValidation>
        <x14:dataValidation type="list" allowBlank="1" showInputMessage="1" showErrorMessage="1" xr:uid="{F9B7E408-324C-440E-9980-2578CFED89DE}">
          <x14:formula1>
            <xm:f>Hoja1!$D$2:$D$6</xm:f>
          </x14:formula1>
          <xm:sqref>B10:E10</xm:sqref>
        </x14:dataValidation>
        <x14:dataValidation type="list" allowBlank="1" showInputMessage="1" showErrorMessage="1" xr:uid="{29D93A8B-2758-4B6E-A5CE-9EA49BF82DC9}">
          <x14:formula1>
            <xm:f>Hoja1!$A$2:$A$3</xm:f>
          </x14:formula1>
          <xm:sqref>B9:E9</xm:sqref>
        </x14:dataValidation>
      </x14:dataValidations>
    </ext>
  </extLst>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9E9EE4F-03A2-4395-AC9B-37ADBE927258}">
  <sheetPr codeName="Hoja16"/>
  <dimension ref="A1:K46"/>
  <sheetViews>
    <sheetView topLeftCell="A6" zoomScaleNormal="100" workbookViewId="0">
      <selection activeCell="N22" sqref="N22"/>
    </sheetView>
  </sheetViews>
  <sheetFormatPr baseColWidth="10" defaultColWidth="9.140625" defaultRowHeight="15" x14ac:dyDescent="0.25"/>
  <cols>
    <col min="1" max="1" width="38.140625" customWidth="1"/>
    <col min="2" max="2" width="19.85546875" customWidth="1"/>
    <col min="3" max="3" width="24.5703125" customWidth="1"/>
    <col min="4" max="4" width="24.7109375" customWidth="1"/>
    <col min="5" max="5" width="25" customWidth="1"/>
  </cols>
  <sheetData>
    <row r="1" spans="1:5" ht="28.5" customHeight="1" x14ac:dyDescent="0.25">
      <c r="A1" s="420" t="s">
        <v>1658</v>
      </c>
      <c r="B1" s="421"/>
      <c r="C1" s="421"/>
      <c r="D1" s="421"/>
      <c r="E1" s="421"/>
    </row>
    <row r="2" spans="1:5" ht="8.25" customHeight="1" thickBot="1" x14ac:dyDescent="0.3">
      <c r="A2" s="422"/>
      <c r="B2" s="422"/>
      <c r="C2" s="422"/>
      <c r="D2" s="422"/>
      <c r="E2" s="422"/>
    </row>
    <row r="3" spans="1:5" x14ac:dyDescent="0.25">
      <c r="A3" s="237" t="s">
        <v>1027</v>
      </c>
      <c r="B3" s="423" t="s">
        <v>1745</v>
      </c>
      <c r="C3" s="423"/>
      <c r="D3" s="423"/>
      <c r="E3" s="424"/>
    </row>
    <row r="4" spans="1:5" ht="15.75" thickBot="1" x14ac:dyDescent="0.3">
      <c r="A4" s="238" t="s">
        <v>1659</v>
      </c>
      <c r="B4" s="425" t="s">
        <v>1746</v>
      </c>
      <c r="C4" s="425"/>
      <c r="D4" s="425"/>
      <c r="E4" s="426"/>
    </row>
    <row r="5" spans="1:5" ht="6.75" customHeight="1" thickBot="1" x14ac:dyDescent="0.3">
      <c r="A5" s="427"/>
      <c r="B5" s="427"/>
      <c r="C5" s="427"/>
      <c r="D5" s="427"/>
      <c r="E5" s="427"/>
    </row>
    <row r="6" spans="1:5" ht="19.5" customHeight="1" x14ac:dyDescent="0.25">
      <c r="A6" s="237" t="s">
        <v>1660</v>
      </c>
      <c r="B6" s="423"/>
      <c r="C6" s="423"/>
      <c r="D6" s="423"/>
      <c r="E6" s="424"/>
    </row>
    <row r="7" spans="1:5" ht="51" customHeight="1" x14ac:dyDescent="0.25">
      <c r="A7" s="239" t="s">
        <v>1661</v>
      </c>
      <c r="B7" s="430" t="s">
        <v>1734</v>
      </c>
      <c r="C7" s="430"/>
      <c r="D7" s="430"/>
      <c r="E7" s="431"/>
    </row>
    <row r="8" spans="1:5" ht="90.75" customHeight="1" x14ac:dyDescent="0.25">
      <c r="A8" s="240" t="s">
        <v>1662</v>
      </c>
      <c r="B8" s="428" t="s">
        <v>1766</v>
      </c>
      <c r="C8" s="428"/>
      <c r="D8" s="428"/>
      <c r="E8" s="429"/>
    </row>
    <row r="9" spans="1:5" ht="15.75" customHeight="1" x14ac:dyDescent="0.25">
      <c r="A9" s="239" t="s">
        <v>1663</v>
      </c>
      <c r="B9" s="430" t="s">
        <v>2</v>
      </c>
      <c r="C9" s="430"/>
      <c r="D9" s="430"/>
      <c r="E9" s="431"/>
    </row>
    <row r="10" spans="1:5" x14ac:dyDescent="0.25">
      <c r="A10" s="239" t="s">
        <v>1642</v>
      </c>
      <c r="B10" s="418" t="s">
        <v>1646</v>
      </c>
      <c r="C10" s="418"/>
      <c r="D10" s="418"/>
      <c r="E10" s="419"/>
    </row>
    <row r="11" spans="1:5" ht="15" customHeight="1" x14ac:dyDescent="0.25">
      <c r="A11" s="239" t="s">
        <v>1664</v>
      </c>
      <c r="B11" s="432" t="s">
        <v>1645</v>
      </c>
      <c r="C11" s="433"/>
      <c r="D11" s="433"/>
      <c r="E11" s="434"/>
    </row>
    <row r="12" spans="1:5" x14ac:dyDescent="0.25">
      <c r="A12" s="239" t="s">
        <v>1640</v>
      </c>
      <c r="B12" s="418" t="s">
        <v>1644</v>
      </c>
      <c r="C12" s="418"/>
      <c r="D12" s="418"/>
      <c r="E12" s="419"/>
    </row>
    <row r="13" spans="1:5" x14ac:dyDescent="0.25">
      <c r="A13" s="239" t="s">
        <v>1643</v>
      </c>
      <c r="B13" s="418" t="s">
        <v>1647</v>
      </c>
      <c r="C13" s="418"/>
      <c r="D13" s="418"/>
      <c r="E13" s="419"/>
    </row>
    <row r="14" spans="1:5" ht="32.25" customHeight="1" thickBot="1" x14ac:dyDescent="0.3">
      <c r="A14" s="241" t="s">
        <v>1665</v>
      </c>
      <c r="B14" s="437" t="s">
        <v>1734</v>
      </c>
      <c r="C14" s="437"/>
      <c r="D14" s="437"/>
      <c r="E14" s="438"/>
    </row>
    <row r="15" spans="1:5" ht="8.25" customHeight="1" thickBot="1" x14ac:dyDescent="0.3">
      <c r="A15" s="439"/>
      <c r="B15" s="439"/>
      <c r="C15" s="439"/>
      <c r="D15" s="439"/>
      <c r="E15" s="439"/>
    </row>
    <row r="16" spans="1:5" x14ac:dyDescent="0.25">
      <c r="A16" s="440" t="s">
        <v>1666</v>
      </c>
      <c r="B16" s="242" t="s">
        <v>1667</v>
      </c>
      <c r="C16" s="442" t="s">
        <v>1668</v>
      </c>
      <c r="D16" s="442"/>
      <c r="E16" s="443"/>
    </row>
    <row r="17" spans="1:11" ht="15.75" thickBot="1" x14ac:dyDescent="0.3">
      <c r="A17" s="441"/>
      <c r="B17" s="243">
        <v>2022</v>
      </c>
      <c r="C17" s="465">
        <f>+'PMR 2023 Programación '!AA14</f>
        <v>345</v>
      </c>
      <c r="D17" s="465"/>
      <c r="E17" s="466"/>
    </row>
    <row r="18" spans="1:11" ht="8.25" customHeight="1" thickBot="1" x14ac:dyDescent="0.3">
      <c r="A18" s="444"/>
      <c r="B18" s="445"/>
      <c r="C18" s="445"/>
      <c r="D18" s="445"/>
      <c r="E18" s="244"/>
    </row>
    <row r="19" spans="1:11" x14ac:dyDescent="0.25">
      <c r="A19" s="440" t="s">
        <v>1669</v>
      </c>
      <c r="B19" s="242" t="s">
        <v>1670</v>
      </c>
      <c r="C19" s="242" t="s">
        <v>1609</v>
      </c>
      <c r="D19" s="442" t="s">
        <v>1671</v>
      </c>
      <c r="E19" s="443"/>
    </row>
    <row r="20" spans="1:11" ht="54.75" customHeight="1" thickBot="1" x14ac:dyDescent="0.3">
      <c r="A20" s="441"/>
      <c r="B20" s="243" t="s">
        <v>1672</v>
      </c>
      <c r="C20" s="310">
        <f>+C17</f>
        <v>345</v>
      </c>
      <c r="D20" s="446" t="s">
        <v>1734</v>
      </c>
      <c r="E20" s="447"/>
    </row>
    <row r="21" spans="1:11" ht="7.5" customHeight="1" thickBot="1" x14ac:dyDescent="0.3">
      <c r="A21" s="246"/>
      <c r="B21" s="427"/>
      <c r="C21" s="427"/>
      <c r="D21" s="427"/>
      <c r="E21" s="244"/>
    </row>
    <row r="22" spans="1:11" ht="32.25" customHeight="1" x14ac:dyDescent="0.25">
      <c r="A22" s="435" t="s">
        <v>1674</v>
      </c>
      <c r="B22" s="247" t="s">
        <v>1675</v>
      </c>
      <c r="C22" s="242" t="s">
        <v>1671</v>
      </c>
      <c r="D22" s="247" t="s">
        <v>1676</v>
      </c>
      <c r="E22" s="248" t="s">
        <v>1671</v>
      </c>
    </row>
    <row r="23" spans="1:11" ht="47.25" customHeight="1" thickBot="1" x14ac:dyDescent="0.3">
      <c r="A23" s="436"/>
      <c r="B23" s="315"/>
      <c r="C23" s="306"/>
      <c r="D23" s="311">
        <v>172</v>
      </c>
      <c r="E23" s="305" t="s">
        <v>1734</v>
      </c>
      <c r="K23" s="314"/>
    </row>
    <row r="24" spans="1:11" ht="8.25" customHeight="1" thickBot="1" x14ac:dyDescent="0.3">
      <c r="A24" s="448"/>
      <c r="B24" s="445"/>
      <c r="C24" s="445"/>
      <c r="D24" s="445"/>
      <c r="E24" s="244"/>
    </row>
    <row r="25" spans="1:11" x14ac:dyDescent="0.25">
      <c r="A25" s="440" t="s">
        <v>1677</v>
      </c>
      <c r="B25" s="242" t="s">
        <v>1667</v>
      </c>
      <c r="C25" s="242" t="s">
        <v>1609</v>
      </c>
      <c r="D25" s="442" t="s">
        <v>1671</v>
      </c>
      <c r="E25" s="443"/>
    </row>
    <row r="26" spans="1:11" x14ac:dyDescent="0.25">
      <c r="A26" s="449"/>
      <c r="B26" s="252">
        <v>2020</v>
      </c>
      <c r="C26" s="312"/>
      <c r="D26" s="450"/>
      <c r="E26" s="451"/>
    </row>
    <row r="27" spans="1:11" x14ac:dyDescent="0.25">
      <c r="A27" s="449"/>
      <c r="B27" s="252">
        <v>2021</v>
      </c>
      <c r="C27" s="312"/>
      <c r="D27" s="450"/>
      <c r="E27" s="451"/>
    </row>
    <row r="28" spans="1:11" x14ac:dyDescent="0.25">
      <c r="A28" s="449"/>
      <c r="B28" s="252">
        <v>2022</v>
      </c>
      <c r="C28" s="312"/>
      <c r="D28" s="450"/>
      <c r="E28" s="451"/>
    </row>
    <row r="29" spans="1:11" x14ac:dyDescent="0.25">
      <c r="A29" s="449"/>
      <c r="B29" s="252">
        <v>2023</v>
      </c>
      <c r="C29" s="312">
        <f>+'PMR 2023 Programación '!AG14</f>
        <v>345</v>
      </c>
      <c r="D29" s="450" t="s">
        <v>1734</v>
      </c>
      <c r="E29" s="451"/>
    </row>
    <row r="30" spans="1:11" ht="15.75" thickBot="1" x14ac:dyDescent="0.3">
      <c r="A30" s="441"/>
      <c r="B30" s="243">
        <v>2024</v>
      </c>
      <c r="C30" s="310">
        <f>+'PMR 2023 Programación '!AH14</f>
        <v>345</v>
      </c>
      <c r="D30" s="446" t="s">
        <v>1734</v>
      </c>
      <c r="E30" s="447"/>
    </row>
    <row r="31" spans="1:11" ht="6.75" customHeight="1" thickBot="1" x14ac:dyDescent="0.3">
      <c r="A31" s="427"/>
      <c r="B31" s="427"/>
      <c r="C31" s="427"/>
      <c r="D31" s="427"/>
      <c r="E31" s="244"/>
    </row>
    <row r="32" spans="1:11" ht="30" customHeight="1" x14ac:dyDescent="0.25">
      <c r="A32" s="237" t="s">
        <v>1678</v>
      </c>
      <c r="B32" s="452" t="s">
        <v>1765</v>
      </c>
      <c r="C32" s="452"/>
      <c r="D32" s="452"/>
      <c r="E32" s="453"/>
    </row>
    <row r="33" spans="1:5" ht="47.25" customHeight="1" thickBot="1" x14ac:dyDescent="0.3">
      <c r="A33" s="238" t="s">
        <v>1679</v>
      </c>
      <c r="B33" s="454" t="s">
        <v>1680</v>
      </c>
      <c r="C33" s="454"/>
      <c r="D33" s="454"/>
      <c r="E33" s="455"/>
    </row>
    <row r="34" spans="1:5" ht="6.75" customHeight="1" thickBot="1" x14ac:dyDescent="0.3">
      <c r="A34" s="456"/>
      <c r="B34" s="456"/>
      <c r="C34" s="456"/>
      <c r="D34" s="456"/>
      <c r="E34" s="456"/>
    </row>
    <row r="35" spans="1:5" ht="32.25" customHeight="1" x14ac:dyDescent="0.25">
      <c r="A35" s="253" t="s">
        <v>1681</v>
      </c>
      <c r="B35" s="452" t="s">
        <v>1749</v>
      </c>
      <c r="C35" s="452"/>
      <c r="D35" s="452"/>
      <c r="E35" s="453"/>
    </row>
    <row r="36" spans="1:5" x14ac:dyDescent="0.25">
      <c r="A36" s="254" t="s">
        <v>1682</v>
      </c>
      <c r="B36" s="430" t="s">
        <v>1750</v>
      </c>
      <c r="C36" s="430"/>
      <c r="D36" s="430"/>
      <c r="E36" s="431"/>
    </row>
    <row r="37" spans="1:5" x14ac:dyDescent="0.25">
      <c r="A37" s="254" t="s">
        <v>1683</v>
      </c>
      <c r="B37" s="430" t="s">
        <v>1751</v>
      </c>
      <c r="C37" s="430"/>
      <c r="D37" s="430"/>
      <c r="E37" s="431"/>
    </row>
    <row r="38" spans="1:5" x14ac:dyDescent="0.25">
      <c r="A38" s="254" t="s">
        <v>1684</v>
      </c>
      <c r="B38" s="457" t="s">
        <v>1752</v>
      </c>
      <c r="C38" s="430"/>
      <c r="D38" s="430"/>
      <c r="E38" s="431"/>
    </row>
    <row r="39" spans="1:5" ht="15.75" thickBot="1" x14ac:dyDescent="0.3">
      <c r="A39" s="255" t="s">
        <v>1685</v>
      </c>
      <c r="B39" s="437">
        <v>3223074510</v>
      </c>
      <c r="C39" s="437"/>
      <c r="D39" s="437"/>
      <c r="E39" s="438"/>
    </row>
    <row r="40" spans="1:5" ht="27" x14ac:dyDescent="0.25">
      <c r="A40" s="256" t="s">
        <v>1686</v>
      </c>
      <c r="B40" s="462" t="s">
        <v>1753</v>
      </c>
      <c r="C40" s="462"/>
      <c r="D40" s="462"/>
      <c r="E40" s="463"/>
    </row>
    <row r="41" spans="1:5" x14ac:dyDescent="0.25">
      <c r="A41" s="254" t="s">
        <v>1682</v>
      </c>
      <c r="B41" s="430" t="s">
        <v>1754</v>
      </c>
      <c r="C41" s="430"/>
      <c r="D41" s="430"/>
      <c r="E41" s="431"/>
    </row>
    <row r="42" spans="1:5" x14ac:dyDescent="0.25">
      <c r="A42" s="254" t="s">
        <v>1683</v>
      </c>
      <c r="B42" s="430" t="s">
        <v>1751</v>
      </c>
      <c r="C42" s="430"/>
      <c r="D42" s="430"/>
      <c r="E42" s="431"/>
    </row>
    <row r="43" spans="1:5" x14ac:dyDescent="0.25">
      <c r="A43" s="254" t="s">
        <v>1687</v>
      </c>
      <c r="B43" s="457" t="s">
        <v>1755</v>
      </c>
      <c r="C43" s="430"/>
      <c r="D43" s="430"/>
      <c r="E43" s="431"/>
    </row>
    <row r="44" spans="1:5" ht="15.75" thickBot="1" x14ac:dyDescent="0.3">
      <c r="A44" s="255" t="s">
        <v>1685</v>
      </c>
      <c r="B44" s="437">
        <v>3208426560</v>
      </c>
      <c r="C44" s="437"/>
      <c r="D44" s="437"/>
      <c r="E44" s="438"/>
    </row>
    <row r="45" spans="1:5" ht="6" customHeight="1" thickBot="1" x14ac:dyDescent="0.3">
      <c r="A45" s="458"/>
      <c r="B45" s="458"/>
      <c r="C45" s="458"/>
      <c r="D45" s="458"/>
      <c r="E45" s="458"/>
    </row>
    <row r="46" spans="1:5" ht="133.5" customHeight="1" thickBot="1" x14ac:dyDescent="0.3">
      <c r="A46" s="459" t="s">
        <v>1688</v>
      </c>
      <c r="B46" s="460"/>
      <c r="C46" s="460"/>
      <c r="D46" s="460"/>
      <c r="E46" s="461"/>
    </row>
  </sheetData>
  <mergeCells count="48">
    <mergeCell ref="B43:E43"/>
    <mergeCell ref="B44:E44"/>
    <mergeCell ref="A45:E45"/>
    <mergeCell ref="A46:E46"/>
    <mergeCell ref="B37:E37"/>
    <mergeCell ref="B38:E38"/>
    <mergeCell ref="B39:E39"/>
    <mergeCell ref="B40:E40"/>
    <mergeCell ref="B41:E41"/>
    <mergeCell ref="B42:E42"/>
    <mergeCell ref="B36:E36"/>
    <mergeCell ref="A24:D24"/>
    <mergeCell ref="A25:A30"/>
    <mergeCell ref="D25:E25"/>
    <mergeCell ref="D26:E26"/>
    <mergeCell ref="D27:E27"/>
    <mergeCell ref="D28:E28"/>
    <mergeCell ref="D29:E29"/>
    <mergeCell ref="D30:E30"/>
    <mergeCell ref="A31:D31"/>
    <mergeCell ref="B32:E32"/>
    <mergeCell ref="B33:E33"/>
    <mergeCell ref="A34:E34"/>
    <mergeCell ref="B35:E35"/>
    <mergeCell ref="A22:A23"/>
    <mergeCell ref="B13:E13"/>
    <mergeCell ref="B14:E14"/>
    <mergeCell ref="A15:E15"/>
    <mergeCell ref="A16:A17"/>
    <mergeCell ref="C16:E16"/>
    <mergeCell ref="C17:E17"/>
    <mergeCell ref="A18:D18"/>
    <mergeCell ref="A19:A20"/>
    <mergeCell ref="D19:E19"/>
    <mergeCell ref="D20:E20"/>
    <mergeCell ref="B21:D21"/>
    <mergeCell ref="B12:E12"/>
    <mergeCell ref="A1:E1"/>
    <mergeCell ref="A2:E2"/>
    <mergeCell ref="B3:E3"/>
    <mergeCell ref="B4:E4"/>
    <mergeCell ref="A5:E5"/>
    <mergeCell ref="B6:E6"/>
    <mergeCell ref="B7:E7"/>
    <mergeCell ref="B8:E8"/>
    <mergeCell ref="B9:E9"/>
    <mergeCell ref="B10:E10"/>
    <mergeCell ref="B11:E11"/>
  </mergeCells>
  <hyperlinks>
    <hyperlink ref="B38" r:id="rId1" xr:uid="{8FCDD997-1178-484B-9FBC-D7FC3F2AFAF6}"/>
    <hyperlink ref="B43" r:id="rId2" xr:uid="{BAC51F8C-17FB-44A5-8B38-313774BB8051}"/>
  </hyperlinks>
  <pageMargins left="0.7" right="0.7" top="0.75" bottom="0.75" header="0.3" footer="0.3"/>
  <pageSetup orientation="portrait" r:id="rId3"/>
  <extLst>
    <ext xmlns:x14="http://schemas.microsoft.com/office/spreadsheetml/2009/9/main" uri="{CCE6A557-97BC-4b89-ADB6-D9C93CAAB3DF}">
      <x14:dataValidations xmlns:xm="http://schemas.microsoft.com/office/excel/2006/main" count="5">
        <x14:dataValidation type="list" allowBlank="1" showInputMessage="1" showErrorMessage="1" xr:uid="{71979C8E-B2D3-4893-9029-45DEA8EBD0F0}">
          <x14:formula1>
            <xm:f>Hoja1!$A$2:$A$3</xm:f>
          </x14:formula1>
          <xm:sqref>B9:E9</xm:sqref>
        </x14:dataValidation>
        <x14:dataValidation type="list" allowBlank="1" showInputMessage="1" showErrorMessage="1" xr:uid="{BAB5AA50-6F3D-4663-B1EB-5E743A2F1CC3}">
          <x14:formula1>
            <xm:f>Hoja1!$D$2:$D$6</xm:f>
          </x14:formula1>
          <xm:sqref>B10:E10</xm:sqref>
        </x14:dataValidation>
        <x14:dataValidation type="list" allowBlank="1" showInputMessage="1" showErrorMessage="1" xr:uid="{D45F8FEF-546C-41D9-B50F-DCF8D70C4850}">
          <x14:formula1>
            <xm:f>Hoja1!$C$2:$C$7</xm:f>
          </x14:formula1>
          <xm:sqref>B11:E11</xm:sqref>
        </x14:dataValidation>
        <x14:dataValidation type="list" allowBlank="1" showInputMessage="1" showErrorMessage="1" xr:uid="{0BA84F94-15AA-4E0A-8E2E-3596FCC344A3}">
          <x14:formula1>
            <xm:f>Hoja1!$B$2:$B$3</xm:f>
          </x14:formula1>
          <xm:sqref>B12:E12</xm:sqref>
        </x14:dataValidation>
        <x14:dataValidation type="list" allowBlank="1" showInputMessage="1" showErrorMessage="1" xr:uid="{0B291D39-1E34-4A6A-9F5B-A0AF45C22F24}">
          <x14:formula1>
            <xm:f>Hoja1!$E$2:$E$3</xm:f>
          </x14:formula1>
          <xm:sqref>B13:E13</xm:sqref>
        </x14:dataValidation>
      </x14:dataValidations>
    </ext>
  </extLst>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DBE7A6A-1F78-4032-83C5-AB746C35D45C}">
  <sheetPr codeName="Hoja17"/>
  <dimension ref="A1:K46"/>
  <sheetViews>
    <sheetView topLeftCell="A11" zoomScaleNormal="100" workbookViewId="0">
      <selection activeCell="A31" sqref="A31:D31"/>
    </sheetView>
  </sheetViews>
  <sheetFormatPr baseColWidth="10" defaultColWidth="9.140625" defaultRowHeight="15" x14ac:dyDescent="0.25"/>
  <cols>
    <col min="1" max="1" width="38.140625" customWidth="1"/>
    <col min="2" max="2" width="19.85546875" customWidth="1"/>
    <col min="3" max="3" width="24.5703125" customWidth="1"/>
    <col min="4" max="4" width="24.7109375" customWidth="1"/>
    <col min="5" max="5" width="25" customWidth="1"/>
  </cols>
  <sheetData>
    <row r="1" spans="1:5" ht="28.5" customHeight="1" x14ac:dyDescent="0.25">
      <c r="A1" s="420" t="s">
        <v>1658</v>
      </c>
      <c r="B1" s="421"/>
      <c r="C1" s="421"/>
      <c r="D1" s="421"/>
      <c r="E1" s="421"/>
    </row>
    <row r="2" spans="1:5" ht="8.25" customHeight="1" thickBot="1" x14ac:dyDescent="0.3">
      <c r="A2" s="422"/>
      <c r="B2" s="422"/>
      <c r="C2" s="422"/>
      <c r="D2" s="422"/>
      <c r="E2" s="422"/>
    </row>
    <row r="3" spans="1:5" x14ac:dyDescent="0.25">
      <c r="A3" s="237" t="s">
        <v>1027</v>
      </c>
      <c r="B3" s="423" t="s">
        <v>1745</v>
      </c>
      <c r="C3" s="423"/>
      <c r="D3" s="423"/>
      <c r="E3" s="424"/>
    </row>
    <row r="4" spans="1:5" ht="15.75" thickBot="1" x14ac:dyDescent="0.3">
      <c r="A4" s="238" t="s">
        <v>1659</v>
      </c>
      <c r="B4" s="425" t="s">
        <v>1746</v>
      </c>
      <c r="C4" s="425"/>
      <c r="D4" s="425"/>
      <c r="E4" s="426"/>
    </row>
    <row r="5" spans="1:5" ht="6.75" customHeight="1" thickBot="1" x14ac:dyDescent="0.3">
      <c r="A5" s="427"/>
      <c r="B5" s="427"/>
      <c r="C5" s="427"/>
      <c r="D5" s="427"/>
      <c r="E5" s="427"/>
    </row>
    <row r="6" spans="1:5" ht="19.5" customHeight="1" x14ac:dyDescent="0.25">
      <c r="A6" s="237" t="s">
        <v>1660</v>
      </c>
      <c r="B6" s="423"/>
      <c r="C6" s="423"/>
      <c r="D6" s="423"/>
      <c r="E6" s="424"/>
    </row>
    <row r="7" spans="1:5" ht="51" customHeight="1" x14ac:dyDescent="0.25">
      <c r="A7" s="239" t="s">
        <v>1661</v>
      </c>
      <c r="B7" s="430" t="s">
        <v>1736</v>
      </c>
      <c r="C7" s="430"/>
      <c r="D7" s="430"/>
      <c r="E7" s="431"/>
    </row>
    <row r="8" spans="1:5" ht="90.75" customHeight="1" x14ac:dyDescent="0.25">
      <c r="A8" s="240" t="s">
        <v>1662</v>
      </c>
      <c r="B8" s="428" t="s">
        <v>1767</v>
      </c>
      <c r="C8" s="428"/>
      <c r="D8" s="428"/>
      <c r="E8" s="429"/>
    </row>
    <row r="9" spans="1:5" ht="15.75" customHeight="1" x14ac:dyDescent="0.25">
      <c r="A9" s="239" t="s">
        <v>1663</v>
      </c>
      <c r="B9" s="430" t="s">
        <v>2</v>
      </c>
      <c r="C9" s="430"/>
      <c r="D9" s="430"/>
      <c r="E9" s="431"/>
    </row>
    <row r="10" spans="1:5" x14ac:dyDescent="0.25">
      <c r="A10" s="239" t="s">
        <v>1642</v>
      </c>
      <c r="B10" s="418" t="s">
        <v>1646</v>
      </c>
      <c r="C10" s="418"/>
      <c r="D10" s="418"/>
      <c r="E10" s="419"/>
    </row>
    <row r="11" spans="1:5" ht="15" customHeight="1" x14ac:dyDescent="0.25">
      <c r="A11" s="239" t="s">
        <v>1664</v>
      </c>
      <c r="B11" s="432" t="s">
        <v>1645</v>
      </c>
      <c r="C11" s="433"/>
      <c r="D11" s="433"/>
      <c r="E11" s="434"/>
    </row>
    <row r="12" spans="1:5" x14ac:dyDescent="0.25">
      <c r="A12" s="239" t="s">
        <v>1640</v>
      </c>
      <c r="B12" s="418" t="s">
        <v>1644</v>
      </c>
      <c r="C12" s="418"/>
      <c r="D12" s="418"/>
      <c r="E12" s="419"/>
    </row>
    <row r="13" spans="1:5" x14ac:dyDescent="0.25">
      <c r="A13" s="239" t="s">
        <v>1643</v>
      </c>
      <c r="B13" s="418" t="s">
        <v>1647</v>
      </c>
      <c r="C13" s="418"/>
      <c r="D13" s="418"/>
      <c r="E13" s="419"/>
    </row>
    <row r="14" spans="1:5" ht="32.25" customHeight="1" thickBot="1" x14ac:dyDescent="0.3">
      <c r="A14" s="241" t="s">
        <v>1665</v>
      </c>
      <c r="B14" s="437" t="s">
        <v>1736</v>
      </c>
      <c r="C14" s="437"/>
      <c r="D14" s="437"/>
      <c r="E14" s="438"/>
    </row>
    <row r="15" spans="1:5" ht="8.25" customHeight="1" thickBot="1" x14ac:dyDescent="0.3">
      <c r="A15" s="439"/>
      <c r="B15" s="439"/>
      <c r="C15" s="439"/>
      <c r="D15" s="439"/>
      <c r="E15" s="439"/>
    </row>
    <row r="16" spans="1:5" x14ac:dyDescent="0.25">
      <c r="A16" s="440" t="s">
        <v>1666</v>
      </c>
      <c r="B16" s="242" t="s">
        <v>1667</v>
      </c>
      <c r="C16" s="442" t="s">
        <v>1668</v>
      </c>
      <c r="D16" s="442"/>
      <c r="E16" s="443"/>
    </row>
    <row r="17" spans="1:11" ht="15.75" thickBot="1" x14ac:dyDescent="0.3">
      <c r="A17" s="441"/>
      <c r="B17" s="243">
        <v>2022</v>
      </c>
      <c r="C17" s="465">
        <f>+'PMR 2023 Programación '!AA15</f>
        <v>350</v>
      </c>
      <c r="D17" s="465"/>
      <c r="E17" s="466"/>
    </row>
    <row r="18" spans="1:11" ht="8.25" customHeight="1" thickBot="1" x14ac:dyDescent="0.3">
      <c r="A18" s="444"/>
      <c r="B18" s="445"/>
      <c r="C18" s="445"/>
      <c r="D18" s="445"/>
      <c r="E18" s="244"/>
    </row>
    <row r="19" spans="1:11" x14ac:dyDescent="0.25">
      <c r="A19" s="440" t="s">
        <v>1669</v>
      </c>
      <c r="B19" s="242" t="s">
        <v>1670</v>
      </c>
      <c r="C19" s="242" t="s">
        <v>1609</v>
      </c>
      <c r="D19" s="442" t="s">
        <v>1671</v>
      </c>
      <c r="E19" s="443"/>
    </row>
    <row r="20" spans="1:11" ht="54.75" customHeight="1" thickBot="1" x14ac:dyDescent="0.3">
      <c r="A20" s="441"/>
      <c r="B20" s="243" t="s">
        <v>1672</v>
      </c>
      <c r="C20" s="310">
        <f>+'PMR 2023 Programación '!AB15</f>
        <v>350</v>
      </c>
      <c r="D20" s="446" t="s">
        <v>1736</v>
      </c>
      <c r="E20" s="447"/>
    </row>
    <row r="21" spans="1:11" ht="7.5" customHeight="1" thickBot="1" x14ac:dyDescent="0.3">
      <c r="A21" s="246"/>
      <c r="B21" s="427"/>
      <c r="C21" s="427"/>
      <c r="D21" s="427"/>
      <c r="E21" s="244"/>
    </row>
    <row r="22" spans="1:11" ht="32.25" customHeight="1" x14ac:dyDescent="0.25">
      <c r="A22" s="435" t="s">
        <v>1674</v>
      </c>
      <c r="B22" s="247" t="s">
        <v>1675</v>
      </c>
      <c r="C22" s="242" t="s">
        <v>1671</v>
      </c>
      <c r="D22" s="247" t="s">
        <v>1676</v>
      </c>
      <c r="E22" s="248" t="s">
        <v>1671</v>
      </c>
    </row>
    <row r="23" spans="1:11" ht="47.25" customHeight="1" thickBot="1" x14ac:dyDescent="0.3">
      <c r="A23" s="436"/>
      <c r="B23" s="315"/>
      <c r="C23" s="306"/>
      <c r="D23" s="311">
        <v>175</v>
      </c>
      <c r="E23" s="305" t="s">
        <v>1736</v>
      </c>
      <c r="K23" s="314"/>
    </row>
    <row r="24" spans="1:11" ht="8.25" customHeight="1" thickBot="1" x14ac:dyDescent="0.3">
      <c r="A24" s="448"/>
      <c r="B24" s="445"/>
      <c r="C24" s="445"/>
      <c r="D24" s="445"/>
      <c r="E24" s="244"/>
    </row>
    <row r="25" spans="1:11" x14ac:dyDescent="0.25">
      <c r="A25" s="440" t="s">
        <v>1677</v>
      </c>
      <c r="B25" s="242" t="s">
        <v>1667</v>
      </c>
      <c r="C25" s="242" t="s">
        <v>1609</v>
      </c>
      <c r="D25" s="442" t="s">
        <v>1671</v>
      </c>
      <c r="E25" s="443"/>
    </row>
    <row r="26" spans="1:11" x14ac:dyDescent="0.25">
      <c r="A26" s="449"/>
      <c r="B26" s="252">
        <v>2020</v>
      </c>
      <c r="C26" s="312"/>
      <c r="D26" s="450"/>
      <c r="E26" s="451"/>
    </row>
    <row r="27" spans="1:11" x14ac:dyDescent="0.25">
      <c r="A27" s="449"/>
      <c r="B27" s="252">
        <v>2021</v>
      </c>
      <c r="C27" s="312"/>
      <c r="D27" s="450"/>
      <c r="E27" s="451"/>
    </row>
    <row r="28" spans="1:11" x14ac:dyDescent="0.25">
      <c r="A28" s="449"/>
      <c r="B28" s="252">
        <v>2022</v>
      </c>
      <c r="C28" s="312"/>
      <c r="D28" s="450"/>
      <c r="E28" s="451"/>
    </row>
    <row r="29" spans="1:11" x14ac:dyDescent="0.25">
      <c r="A29" s="449"/>
      <c r="B29" s="252">
        <v>2023</v>
      </c>
      <c r="C29" s="312">
        <f>+'PMR 2023 Programación '!AG15</f>
        <v>350</v>
      </c>
      <c r="D29" s="450" t="s">
        <v>1736</v>
      </c>
      <c r="E29" s="451"/>
    </row>
    <row r="30" spans="1:11" ht="15.75" thickBot="1" x14ac:dyDescent="0.3">
      <c r="A30" s="441"/>
      <c r="B30" s="243">
        <v>2024</v>
      </c>
      <c r="C30" s="310">
        <f>+'PMR 2023 Programación '!AH15</f>
        <v>350</v>
      </c>
      <c r="D30" s="446" t="s">
        <v>1736</v>
      </c>
      <c r="E30" s="447"/>
    </row>
    <row r="31" spans="1:11" ht="6.75" customHeight="1" thickBot="1" x14ac:dyDescent="0.3">
      <c r="A31" s="427"/>
      <c r="B31" s="427"/>
      <c r="C31" s="427"/>
      <c r="D31" s="427"/>
      <c r="E31" s="244"/>
    </row>
    <row r="32" spans="1:11" ht="30" customHeight="1" x14ac:dyDescent="0.25">
      <c r="A32" s="237" t="s">
        <v>1678</v>
      </c>
      <c r="B32" s="452" t="s">
        <v>1765</v>
      </c>
      <c r="C32" s="452"/>
      <c r="D32" s="452"/>
      <c r="E32" s="453"/>
    </row>
    <row r="33" spans="1:5" ht="47.25" customHeight="1" thickBot="1" x14ac:dyDescent="0.3">
      <c r="A33" s="238" t="s">
        <v>1679</v>
      </c>
      <c r="B33" s="454" t="s">
        <v>1680</v>
      </c>
      <c r="C33" s="454"/>
      <c r="D33" s="454"/>
      <c r="E33" s="455"/>
    </row>
    <row r="34" spans="1:5" ht="6.75" customHeight="1" thickBot="1" x14ac:dyDescent="0.3">
      <c r="A34" s="456"/>
      <c r="B34" s="456"/>
      <c r="C34" s="456"/>
      <c r="D34" s="456"/>
      <c r="E34" s="456"/>
    </row>
    <row r="35" spans="1:5" ht="32.25" customHeight="1" x14ac:dyDescent="0.25">
      <c r="A35" s="253" t="s">
        <v>1681</v>
      </c>
      <c r="B35" s="452" t="s">
        <v>1749</v>
      </c>
      <c r="C35" s="452"/>
      <c r="D35" s="452"/>
      <c r="E35" s="453"/>
    </row>
    <row r="36" spans="1:5" x14ac:dyDescent="0.25">
      <c r="A36" s="254" t="s">
        <v>1682</v>
      </c>
      <c r="B36" s="430" t="s">
        <v>1750</v>
      </c>
      <c r="C36" s="430"/>
      <c r="D36" s="430"/>
      <c r="E36" s="431"/>
    </row>
    <row r="37" spans="1:5" x14ac:dyDescent="0.25">
      <c r="A37" s="254" t="s">
        <v>1683</v>
      </c>
      <c r="B37" s="430" t="s">
        <v>1751</v>
      </c>
      <c r="C37" s="430"/>
      <c r="D37" s="430"/>
      <c r="E37" s="431"/>
    </row>
    <row r="38" spans="1:5" x14ac:dyDescent="0.25">
      <c r="A38" s="254" t="s">
        <v>1684</v>
      </c>
      <c r="B38" s="457" t="s">
        <v>1752</v>
      </c>
      <c r="C38" s="430"/>
      <c r="D38" s="430"/>
      <c r="E38" s="431"/>
    </row>
    <row r="39" spans="1:5" ht="15.75" thickBot="1" x14ac:dyDescent="0.3">
      <c r="A39" s="255" t="s">
        <v>1685</v>
      </c>
      <c r="B39" s="437">
        <v>3223074510</v>
      </c>
      <c r="C39" s="437"/>
      <c r="D39" s="437"/>
      <c r="E39" s="438"/>
    </row>
    <row r="40" spans="1:5" ht="27" x14ac:dyDescent="0.25">
      <c r="A40" s="256" t="s">
        <v>1686</v>
      </c>
      <c r="B40" s="462" t="s">
        <v>1753</v>
      </c>
      <c r="C40" s="462"/>
      <c r="D40" s="462"/>
      <c r="E40" s="463"/>
    </row>
    <row r="41" spans="1:5" x14ac:dyDescent="0.25">
      <c r="A41" s="254" t="s">
        <v>1682</v>
      </c>
      <c r="B41" s="430" t="s">
        <v>1754</v>
      </c>
      <c r="C41" s="430"/>
      <c r="D41" s="430"/>
      <c r="E41" s="431"/>
    </row>
    <row r="42" spans="1:5" x14ac:dyDescent="0.25">
      <c r="A42" s="254" t="s">
        <v>1683</v>
      </c>
      <c r="B42" s="430" t="s">
        <v>1751</v>
      </c>
      <c r="C42" s="430"/>
      <c r="D42" s="430"/>
      <c r="E42" s="431"/>
    </row>
    <row r="43" spans="1:5" x14ac:dyDescent="0.25">
      <c r="A43" s="254" t="s">
        <v>1687</v>
      </c>
      <c r="B43" s="457" t="s">
        <v>1755</v>
      </c>
      <c r="C43" s="430"/>
      <c r="D43" s="430"/>
      <c r="E43" s="431"/>
    </row>
    <row r="44" spans="1:5" ht="15.75" thickBot="1" x14ac:dyDescent="0.3">
      <c r="A44" s="255" t="s">
        <v>1685</v>
      </c>
      <c r="B44" s="437">
        <v>3208426560</v>
      </c>
      <c r="C44" s="437"/>
      <c r="D44" s="437"/>
      <c r="E44" s="438"/>
    </row>
    <row r="45" spans="1:5" ht="6" customHeight="1" thickBot="1" x14ac:dyDescent="0.3">
      <c r="A45" s="458"/>
      <c r="B45" s="458"/>
      <c r="C45" s="458"/>
      <c r="D45" s="458"/>
      <c r="E45" s="458"/>
    </row>
    <row r="46" spans="1:5" ht="133.5" customHeight="1" thickBot="1" x14ac:dyDescent="0.3">
      <c r="A46" s="459" t="s">
        <v>1688</v>
      </c>
      <c r="B46" s="460"/>
      <c r="C46" s="460"/>
      <c r="D46" s="460"/>
      <c r="E46" s="461"/>
    </row>
  </sheetData>
  <mergeCells count="48">
    <mergeCell ref="B43:E43"/>
    <mergeCell ref="B44:E44"/>
    <mergeCell ref="A45:E45"/>
    <mergeCell ref="A46:E46"/>
    <mergeCell ref="B37:E37"/>
    <mergeCell ref="B38:E38"/>
    <mergeCell ref="B39:E39"/>
    <mergeCell ref="B40:E40"/>
    <mergeCell ref="B41:E41"/>
    <mergeCell ref="B42:E42"/>
    <mergeCell ref="B36:E36"/>
    <mergeCell ref="A24:D24"/>
    <mergeCell ref="A25:A30"/>
    <mergeCell ref="D25:E25"/>
    <mergeCell ref="D26:E26"/>
    <mergeCell ref="D27:E27"/>
    <mergeCell ref="D28:E28"/>
    <mergeCell ref="D29:E29"/>
    <mergeCell ref="D30:E30"/>
    <mergeCell ref="A31:D31"/>
    <mergeCell ref="B32:E32"/>
    <mergeCell ref="B33:E33"/>
    <mergeCell ref="A34:E34"/>
    <mergeCell ref="B35:E35"/>
    <mergeCell ref="A22:A23"/>
    <mergeCell ref="B13:E13"/>
    <mergeCell ref="B14:E14"/>
    <mergeCell ref="A15:E15"/>
    <mergeCell ref="A16:A17"/>
    <mergeCell ref="C16:E16"/>
    <mergeCell ref="C17:E17"/>
    <mergeCell ref="A18:D18"/>
    <mergeCell ref="A19:A20"/>
    <mergeCell ref="D19:E19"/>
    <mergeCell ref="D20:E20"/>
    <mergeCell ref="B21:D21"/>
    <mergeCell ref="B12:E12"/>
    <mergeCell ref="A1:E1"/>
    <mergeCell ref="A2:E2"/>
    <mergeCell ref="B3:E3"/>
    <mergeCell ref="B4:E4"/>
    <mergeCell ref="A5:E5"/>
    <mergeCell ref="B6:E6"/>
    <mergeCell ref="B7:E7"/>
    <mergeCell ref="B8:E8"/>
    <mergeCell ref="B9:E9"/>
    <mergeCell ref="B10:E10"/>
    <mergeCell ref="B11:E11"/>
  </mergeCells>
  <hyperlinks>
    <hyperlink ref="B38" r:id="rId1" xr:uid="{35771261-81B9-4CD9-96BD-8F99807EEE64}"/>
    <hyperlink ref="B43" r:id="rId2" xr:uid="{90CF2EA6-7280-4DF5-A02C-8E8E04D83212}"/>
  </hyperlinks>
  <pageMargins left="0.7" right="0.7" top="0.75" bottom="0.75" header="0.3" footer="0.3"/>
  <pageSetup orientation="portrait" r:id="rId3"/>
  <extLst>
    <ext xmlns:x14="http://schemas.microsoft.com/office/spreadsheetml/2009/9/main" uri="{CCE6A557-97BC-4b89-ADB6-D9C93CAAB3DF}">
      <x14:dataValidations xmlns:xm="http://schemas.microsoft.com/office/excel/2006/main" disablePrompts="1" count="5">
        <x14:dataValidation type="list" allowBlank="1" showInputMessage="1" showErrorMessage="1" xr:uid="{F666DA04-4854-41FE-B6D9-80CB0EC99E9E}">
          <x14:formula1>
            <xm:f>Hoja1!$E$2:$E$3</xm:f>
          </x14:formula1>
          <xm:sqref>B13:E13</xm:sqref>
        </x14:dataValidation>
        <x14:dataValidation type="list" allowBlank="1" showInputMessage="1" showErrorMessage="1" xr:uid="{2B7A3DD2-6C58-406D-B300-FBB08179E497}">
          <x14:formula1>
            <xm:f>Hoja1!$B$2:$B$3</xm:f>
          </x14:formula1>
          <xm:sqref>B12:E12</xm:sqref>
        </x14:dataValidation>
        <x14:dataValidation type="list" allowBlank="1" showInputMessage="1" showErrorMessage="1" xr:uid="{730F1D52-1B3E-4B61-8A8A-5912BC5B421C}">
          <x14:formula1>
            <xm:f>Hoja1!$C$2:$C$7</xm:f>
          </x14:formula1>
          <xm:sqref>B11:E11</xm:sqref>
        </x14:dataValidation>
        <x14:dataValidation type="list" allowBlank="1" showInputMessage="1" showErrorMessage="1" xr:uid="{659C1EDC-A369-481E-8CCE-98B4F2679846}">
          <x14:formula1>
            <xm:f>Hoja1!$D$2:$D$6</xm:f>
          </x14:formula1>
          <xm:sqref>B10:E10</xm:sqref>
        </x14:dataValidation>
        <x14:dataValidation type="list" allowBlank="1" showInputMessage="1" showErrorMessage="1" xr:uid="{38F058C3-DD66-4AF1-ACF3-1D235550E5B3}">
          <x14:formula1>
            <xm:f>Hoja1!$A$2:$A$3</xm:f>
          </x14:formula1>
          <xm:sqref>B9:E9</xm:sqref>
        </x14:dataValidation>
      </x14:dataValidations>
    </ext>
  </extLst>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922C7D8-E126-48E4-B37D-E995074EF2B2}">
  <sheetPr codeName="Hoja18"/>
  <dimension ref="A1:K46"/>
  <sheetViews>
    <sheetView topLeftCell="A16" zoomScaleNormal="100" workbookViewId="0">
      <selection activeCell="K35" sqref="K35"/>
    </sheetView>
  </sheetViews>
  <sheetFormatPr baseColWidth="10" defaultColWidth="9.140625" defaultRowHeight="15" x14ac:dyDescent="0.25"/>
  <cols>
    <col min="1" max="1" width="38.140625" customWidth="1"/>
    <col min="2" max="2" width="19.85546875" customWidth="1"/>
    <col min="3" max="3" width="24.5703125" customWidth="1"/>
    <col min="4" max="4" width="24.7109375" customWidth="1"/>
    <col min="5" max="5" width="25" customWidth="1"/>
  </cols>
  <sheetData>
    <row r="1" spans="1:5" ht="28.5" customHeight="1" x14ac:dyDescent="0.25">
      <c r="A1" s="420" t="s">
        <v>1658</v>
      </c>
      <c r="B1" s="421"/>
      <c r="C1" s="421"/>
      <c r="D1" s="421"/>
      <c r="E1" s="421"/>
    </row>
    <row r="2" spans="1:5" ht="8.25" customHeight="1" thickBot="1" x14ac:dyDescent="0.3">
      <c r="A2" s="422"/>
      <c r="B2" s="422"/>
      <c r="C2" s="422"/>
      <c r="D2" s="422"/>
      <c r="E2" s="422"/>
    </row>
    <row r="3" spans="1:5" x14ac:dyDescent="0.25">
      <c r="A3" s="237" t="s">
        <v>1027</v>
      </c>
      <c r="B3" s="423" t="s">
        <v>1745</v>
      </c>
      <c r="C3" s="423"/>
      <c r="D3" s="423"/>
      <c r="E3" s="424"/>
    </row>
    <row r="4" spans="1:5" ht="15.75" thickBot="1" x14ac:dyDescent="0.3">
      <c r="A4" s="238" t="s">
        <v>1659</v>
      </c>
      <c r="B4" s="425" t="s">
        <v>1746</v>
      </c>
      <c r="C4" s="425"/>
      <c r="D4" s="425"/>
      <c r="E4" s="426"/>
    </row>
    <row r="5" spans="1:5" ht="6.75" customHeight="1" thickBot="1" x14ac:dyDescent="0.3">
      <c r="A5" s="427"/>
      <c r="B5" s="427"/>
      <c r="C5" s="427"/>
      <c r="D5" s="427"/>
      <c r="E5" s="427"/>
    </row>
    <row r="6" spans="1:5" ht="19.5" customHeight="1" x14ac:dyDescent="0.25">
      <c r="A6" s="237" t="s">
        <v>1660</v>
      </c>
      <c r="B6" s="423"/>
      <c r="C6" s="423"/>
      <c r="D6" s="423"/>
      <c r="E6" s="424"/>
    </row>
    <row r="7" spans="1:5" ht="51" customHeight="1" x14ac:dyDescent="0.25">
      <c r="A7" s="239" t="s">
        <v>1661</v>
      </c>
      <c r="B7" s="430" t="s">
        <v>1740</v>
      </c>
      <c r="C7" s="430"/>
      <c r="D7" s="430"/>
      <c r="E7" s="431"/>
    </row>
    <row r="8" spans="1:5" ht="90.75" customHeight="1" x14ac:dyDescent="0.25">
      <c r="A8" s="240" t="s">
        <v>1662</v>
      </c>
      <c r="B8" s="428" t="s">
        <v>1769</v>
      </c>
      <c r="C8" s="428"/>
      <c r="D8" s="428"/>
      <c r="E8" s="429"/>
    </row>
    <row r="9" spans="1:5" ht="15.75" customHeight="1" x14ac:dyDescent="0.25">
      <c r="A9" s="239" t="s">
        <v>1663</v>
      </c>
      <c r="B9" s="430" t="s">
        <v>2</v>
      </c>
      <c r="C9" s="430"/>
      <c r="D9" s="430"/>
      <c r="E9" s="431"/>
    </row>
    <row r="10" spans="1:5" x14ac:dyDescent="0.25">
      <c r="A10" s="239" t="s">
        <v>1642</v>
      </c>
      <c r="B10" s="418" t="s">
        <v>1646</v>
      </c>
      <c r="C10" s="418"/>
      <c r="D10" s="418"/>
      <c r="E10" s="419"/>
    </row>
    <row r="11" spans="1:5" ht="15" customHeight="1" x14ac:dyDescent="0.25">
      <c r="A11" s="239" t="s">
        <v>1664</v>
      </c>
      <c r="B11" s="432" t="s">
        <v>1645</v>
      </c>
      <c r="C11" s="433"/>
      <c r="D11" s="433"/>
      <c r="E11" s="434"/>
    </row>
    <row r="12" spans="1:5" x14ac:dyDescent="0.25">
      <c r="A12" s="239" t="s">
        <v>1640</v>
      </c>
      <c r="B12" s="418" t="s">
        <v>1644</v>
      </c>
      <c r="C12" s="418"/>
      <c r="D12" s="418"/>
      <c r="E12" s="419"/>
    </row>
    <row r="13" spans="1:5" x14ac:dyDescent="0.25">
      <c r="A13" s="239" t="s">
        <v>1643</v>
      </c>
      <c r="B13" s="418" t="s">
        <v>1647</v>
      </c>
      <c r="C13" s="418"/>
      <c r="D13" s="418"/>
      <c r="E13" s="419"/>
    </row>
    <row r="14" spans="1:5" ht="32.25" customHeight="1" thickBot="1" x14ac:dyDescent="0.3">
      <c r="A14" s="241" t="s">
        <v>1665</v>
      </c>
      <c r="B14" s="437" t="s">
        <v>1740</v>
      </c>
      <c r="C14" s="437"/>
      <c r="D14" s="437"/>
      <c r="E14" s="438"/>
    </row>
    <row r="15" spans="1:5" ht="8.25" customHeight="1" thickBot="1" x14ac:dyDescent="0.3">
      <c r="A15" s="439"/>
      <c r="B15" s="439"/>
      <c r="C15" s="439"/>
      <c r="D15" s="439"/>
      <c r="E15" s="439"/>
    </row>
    <row r="16" spans="1:5" x14ac:dyDescent="0.25">
      <c r="A16" s="440" t="s">
        <v>1666</v>
      </c>
      <c r="B16" s="242" t="s">
        <v>1667</v>
      </c>
      <c r="C16" s="442" t="s">
        <v>1668</v>
      </c>
      <c r="D16" s="442"/>
      <c r="E16" s="443"/>
    </row>
    <row r="17" spans="1:11" ht="15.75" thickBot="1" x14ac:dyDescent="0.3">
      <c r="A17" s="441"/>
      <c r="B17" s="243">
        <v>2022</v>
      </c>
      <c r="C17" s="465">
        <f>+'PMR 2023 Programación '!AA16</f>
        <v>1916</v>
      </c>
      <c r="D17" s="465"/>
      <c r="E17" s="466"/>
    </row>
    <row r="18" spans="1:11" ht="8.25" customHeight="1" thickBot="1" x14ac:dyDescent="0.3">
      <c r="A18" s="444"/>
      <c r="B18" s="445"/>
      <c r="C18" s="445"/>
      <c r="D18" s="445"/>
      <c r="E18" s="244"/>
    </row>
    <row r="19" spans="1:11" x14ac:dyDescent="0.25">
      <c r="A19" s="440" t="s">
        <v>1669</v>
      </c>
      <c r="B19" s="242" t="s">
        <v>1670</v>
      </c>
      <c r="C19" s="242" t="s">
        <v>1609</v>
      </c>
      <c r="D19" s="442" t="s">
        <v>1671</v>
      </c>
      <c r="E19" s="443"/>
    </row>
    <row r="20" spans="1:11" ht="54.75" customHeight="1" thickBot="1" x14ac:dyDescent="0.3">
      <c r="A20" s="441"/>
      <c r="B20" s="243" t="s">
        <v>1672</v>
      </c>
      <c r="C20" s="310">
        <f>+'PMR 2023 Programación '!AB16</f>
        <v>1916</v>
      </c>
      <c r="D20" s="446" t="s">
        <v>1740</v>
      </c>
      <c r="E20" s="447"/>
    </row>
    <row r="21" spans="1:11" ht="7.5" customHeight="1" thickBot="1" x14ac:dyDescent="0.3">
      <c r="A21" s="246"/>
      <c r="B21" s="427"/>
      <c r="C21" s="427"/>
      <c r="D21" s="427"/>
      <c r="E21" s="244"/>
    </row>
    <row r="22" spans="1:11" ht="32.25" customHeight="1" x14ac:dyDescent="0.25">
      <c r="A22" s="435" t="s">
        <v>1674</v>
      </c>
      <c r="B22" s="247" t="s">
        <v>1675</v>
      </c>
      <c r="C22" s="242" t="s">
        <v>1671</v>
      </c>
      <c r="D22" s="247" t="s">
        <v>1676</v>
      </c>
      <c r="E22" s="248" t="s">
        <v>1671</v>
      </c>
    </row>
    <row r="23" spans="1:11" ht="47.25" customHeight="1" thickBot="1" x14ac:dyDescent="0.3">
      <c r="A23" s="436"/>
      <c r="B23" s="243"/>
      <c r="C23" s="306"/>
      <c r="D23" s="311">
        <v>958</v>
      </c>
      <c r="E23" s="305" t="s">
        <v>1740</v>
      </c>
      <c r="K23" s="314"/>
    </row>
    <row r="24" spans="1:11" ht="8.25" customHeight="1" thickBot="1" x14ac:dyDescent="0.3">
      <c r="A24" s="448"/>
      <c r="B24" s="445"/>
      <c r="C24" s="445"/>
      <c r="D24" s="445"/>
      <c r="E24" s="244"/>
    </row>
    <row r="25" spans="1:11" x14ac:dyDescent="0.25">
      <c r="A25" s="440" t="s">
        <v>1677</v>
      </c>
      <c r="B25" s="242" t="s">
        <v>1667</v>
      </c>
      <c r="C25" s="242" t="s">
        <v>1609</v>
      </c>
      <c r="D25" s="442" t="s">
        <v>1671</v>
      </c>
      <c r="E25" s="443"/>
    </row>
    <row r="26" spans="1:11" x14ac:dyDescent="0.25">
      <c r="A26" s="449"/>
      <c r="B26" s="252">
        <v>2020</v>
      </c>
      <c r="C26" s="312"/>
      <c r="D26" s="450"/>
      <c r="E26" s="451"/>
    </row>
    <row r="27" spans="1:11" x14ac:dyDescent="0.25">
      <c r="A27" s="449"/>
      <c r="B27" s="252">
        <v>2021</v>
      </c>
      <c r="C27" s="312"/>
      <c r="D27" s="450"/>
      <c r="E27" s="451"/>
    </row>
    <row r="28" spans="1:11" x14ac:dyDescent="0.25">
      <c r="A28" s="449"/>
      <c r="B28" s="252">
        <v>2022</v>
      </c>
      <c r="C28" s="312"/>
      <c r="D28" s="450"/>
      <c r="E28" s="451"/>
    </row>
    <row r="29" spans="1:11" x14ac:dyDescent="0.25">
      <c r="A29" s="449"/>
      <c r="B29" s="252">
        <v>2023</v>
      </c>
      <c r="C29" s="312">
        <f>+'PMR 2023 Programación '!AG16</f>
        <v>1916</v>
      </c>
      <c r="D29" s="450" t="s">
        <v>1740</v>
      </c>
      <c r="E29" s="451"/>
    </row>
    <row r="30" spans="1:11" ht="15.75" thickBot="1" x14ac:dyDescent="0.3">
      <c r="A30" s="441"/>
      <c r="B30" s="243">
        <v>2024</v>
      </c>
      <c r="C30" s="310">
        <f>+'PMR 2023 Programación '!AH16</f>
        <v>1916</v>
      </c>
      <c r="D30" s="446" t="s">
        <v>1740</v>
      </c>
      <c r="E30" s="447"/>
    </row>
    <row r="31" spans="1:11" ht="6.75" customHeight="1" thickBot="1" x14ac:dyDescent="0.3">
      <c r="A31" s="427"/>
      <c r="B31" s="427"/>
      <c r="C31" s="427"/>
      <c r="D31" s="427"/>
      <c r="E31" s="244"/>
    </row>
    <row r="32" spans="1:11" ht="30" customHeight="1" x14ac:dyDescent="0.25">
      <c r="A32" s="237" t="s">
        <v>1678</v>
      </c>
      <c r="B32" s="452" t="s">
        <v>1757</v>
      </c>
      <c r="C32" s="452"/>
      <c r="D32" s="452"/>
      <c r="E32" s="453"/>
    </row>
    <row r="33" spans="1:5" ht="47.25" customHeight="1" thickBot="1" x14ac:dyDescent="0.3">
      <c r="A33" s="238" t="s">
        <v>1679</v>
      </c>
      <c r="B33" s="454" t="s">
        <v>1680</v>
      </c>
      <c r="C33" s="454"/>
      <c r="D33" s="454"/>
      <c r="E33" s="455"/>
    </row>
    <row r="34" spans="1:5" ht="6.75" customHeight="1" thickBot="1" x14ac:dyDescent="0.3">
      <c r="A34" s="456"/>
      <c r="B34" s="456"/>
      <c r="C34" s="456"/>
      <c r="D34" s="456"/>
      <c r="E34" s="456"/>
    </row>
    <row r="35" spans="1:5" ht="32.25" customHeight="1" x14ac:dyDescent="0.25">
      <c r="A35" s="253" t="s">
        <v>1681</v>
      </c>
      <c r="B35" s="452" t="s">
        <v>1749</v>
      </c>
      <c r="C35" s="452"/>
      <c r="D35" s="452"/>
      <c r="E35" s="453"/>
    </row>
    <row r="36" spans="1:5" x14ac:dyDescent="0.25">
      <c r="A36" s="254" t="s">
        <v>1682</v>
      </c>
      <c r="B36" s="430" t="s">
        <v>1750</v>
      </c>
      <c r="C36" s="430"/>
      <c r="D36" s="430"/>
      <c r="E36" s="431"/>
    </row>
    <row r="37" spans="1:5" x14ac:dyDescent="0.25">
      <c r="A37" s="254" t="s">
        <v>1683</v>
      </c>
      <c r="B37" s="430" t="s">
        <v>1751</v>
      </c>
      <c r="C37" s="430"/>
      <c r="D37" s="430"/>
      <c r="E37" s="431"/>
    </row>
    <row r="38" spans="1:5" x14ac:dyDescent="0.25">
      <c r="A38" s="254" t="s">
        <v>1684</v>
      </c>
      <c r="B38" s="457" t="s">
        <v>1752</v>
      </c>
      <c r="C38" s="430"/>
      <c r="D38" s="430"/>
      <c r="E38" s="431"/>
    </row>
    <row r="39" spans="1:5" ht="15.75" thickBot="1" x14ac:dyDescent="0.3">
      <c r="A39" s="255" t="s">
        <v>1685</v>
      </c>
      <c r="B39" s="437">
        <v>3223074510</v>
      </c>
      <c r="C39" s="437"/>
      <c r="D39" s="437"/>
      <c r="E39" s="438"/>
    </row>
    <row r="40" spans="1:5" ht="27" x14ac:dyDescent="0.25">
      <c r="A40" s="256" t="s">
        <v>1686</v>
      </c>
      <c r="B40" s="462" t="s">
        <v>1753</v>
      </c>
      <c r="C40" s="462"/>
      <c r="D40" s="462"/>
      <c r="E40" s="463"/>
    </row>
    <row r="41" spans="1:5" x14ac:dyDescent="0.25">
      <c r="A41" s="254" t="s">
        <v>1682</v>
      </c>
      <c r="B41" s="430" t="s">
        <v>1754</v>
      </c>
      <c r="C41" s="430"/>
      <c r="D41" s="430"/>
      <c r="E41" s="431"/>
    </row>
    <row r="42" spans="1:5" x14ac:dyDescent="0.25">
      <c r="A42" s="254" t="s">
        <v>1683</v>
      </c>
      <c r="B42" s="430" t="s">
        <v>1751</v>
      </c>
      <c r="C42" s="430"/>
      <c r="D42" s="430"/>
      <c r="E42" s="431"/>
    </row>
    <row r="43" spans="1:5" x14ac:dyDescent="0.25">
      <c r="A43" s="254" t="s">
        <v>1687</v>
      </c>
      <c r="B43" s="457" t="s">
        <v>1755</v>
      </c>
      <c r="C43" s="430"/>
      <c r="D43" s="430"/>
      <c r="E43" s="431"/>
    </row>
    <row r="44" spans="1:5" ht="15.75" thickBot="1" x14ac:dyDescent="0.3">
      <c r="A44" s="255" t="s">
        <v>1685</v>
      </c>
      <c r="B44" s="437">
        <v>3208426560</v>
      </c>
      <c r="C44" s="437"/>
      <c r="D44" s="437"/>
      <c r="E44" s="438"/>
    </row>
    <row r="45" spans="1:5" ht="6" customHeight="1" thickBot="1" x14ac:dyDescent="0.3">
      <c r="A45" s="458"/>
      <c r="B45" s="458"/>
      <c r="C45" s="458"/>
      <c r="D45" s="458"/>
      <c r="E45" s="458"/>
    </row>
    <row r="46" spans="1:5" ht="133.5" customHeight="1" thickBot="1" x14ac:dyDescent="0.3">
      <c r="A46" s="459" t="s">
        <v>1688</v>
      </c>
      <c r="B46" s="460"/>
      <c r="C46" s="460"/>
      <c r="D46" s="460"/>
      <c r="E46" s="461"/>
    </row>
  </sheetData>
  <mergeCells count="48">
    <mergeCell ref="B43:E43"/>
    <mergeCell ref="B44:E44"/>
    <mergeCell ref="A45:E45"/>
    <mergeCell ref="A46:E46"/>
    <mergeCell ref="B37:E37"/>
    <mergeCell ref="B38:E38"/>
    <mergeCell ref="B39:E39"/>
    <mergeCell ref="B40:E40"/>
    <mergeCell ref="B41:E41"/>
    <mergeCell ref="B42:E42"/>
    <mergeCell ref="B36:E36"/>
    <mergeCell ref="A24:D24"/>
    <mergeCell ref="A25:A30"/>
    <mergeCell ref="D25:E25"/>
    <mergeCell ref="D26:E26"/>
    <mergeCell ref="D27:E27"/>
    <mergeCell ref="D28:E28"/>
    <mergeCell ref="D29:E29"/>
    <mergeCell ref="D30:E30"/>
    <mergeCell ref="A31:D31"/>
    <mergeCell ref="B32:E32"/>
    <mergeCell ref="B33:E33"/>
    <mergeCell ref="A34:E34"/>
    <mergeCell ref="B35:E35"/>
    <mergeCell ref="A22:A23"/>
    <mergeCell ref="B13:E13"/>
    <mergeCell ref="B14:E14"/>
    <mergeCell ref="A15:E15"/>
    <mergeCell ref="A16:A17"/>
    <mergeCell ref="C16:E16"/>
    <mergeCell ref="C17:E17"/>
    <mergeCell ref="A18:D18"/>
    <mergeCell ref="A19:A20"/>
    <mergeCell ref="D19:E19"/>
    <mergeCell ref="D20:E20"/>
    <mergeCell ref="B21:D21"/>
    <mergeCell ref="B12:E12"/>
    <mergeCell ref="A1:E1"/>
    <mergeCell ref="A2:E2"/>
    <mergeCell ref="B3:E3"/>
    <mergeCell ref="B4:E4"/>
    <mergeCell ref="A5:E5"/>
    <mergeCell ref="B6:E6"/>
    <mergeCell ref="B7:E7"/>
    <mergeCell ref="B8:E8"/>
    <mergeCell ref="B9:E9"/>
    <mergeCell ref="B10:E10"/>
    <mergeCell ref="B11:E11"/>
  </mergeCells>
  <hyperlinks>
    <hyperlink ref="B38" r:id="rId1" xr:uid="{95D55C0B-1D8F-43B5-BDF9-8010EBA26C45}"/>
    <hyperlink ref="B43" r:id="rId2" xr:uid="{C837BB73-E9C6-4885-808D-459666E8E0FF}"/>
  </hyperlinks>
  <pageMargins left="0.7" right="0.7" top="0.75" bottom="0.75" header="0.3" footer="0.3"/>
  <pageSetup orientation="portrait" r:id="rId3"/>
  <extLst>
    <ext xmlns:x14="http://schemas.microsoft.com/office/spreadsheetml/2009/9/main" uri="{CCE6A557-97BC-4b89-ADB6-D9C93CAAB3DF}">
      <x14:dataValidations xmlns:xm="http://schemas.microsoft.com/office/excel/2006/main" count="5">
        <x14:dataValidation type="list" allowBlank="1" showInputMessage="1" showErrorMessage="1" xr:uid="{CC93698A-CC6B-4453-8BC6-170D406B56C1}">
          <x14:formula1>
            <xm:f>Hoja1!$E$2:$E$3</xm:f>
          </x14:formula1>
          <xm:sqref>B13:E13</xm:sqref>
        </x14:dataValidation>
        <x14:dataValidation type="list" allowBlank="1" showInputMessage="1" showErrorMessage="1" xr:uid="{F7C8B124-7617-403D-A5F8-D8790FBB7485}">
          <x14:formula1>
            <xm:f>Hoja1!$B$2:$B$3</xm:f>
          </x14:formula1>
          <xm:sqref>B12:E12</xm:sqref>
        </x14:dataValidation>
        <x14:dataValidation type="list" allowBlank="1" showInputMessage="1" showErrorMessage="1" xr:uid="{87DAA6B7-D9BF-43DA-9532-8D51A65AA6D1}">
          <x14:formula1>
            <xm:f>Hoja1!$C$2:$C$7</xm:f>
          </x14:formula1>
          <xm:sqref>B11:E11</xm:sqref>
        </x14:dataValidation>
        <x14:dataValidation type="list" allowBlank="1" showInputMessage="1" showErrorMessage="1" xr:uid="{C135A218-1DD0-4B67-86B1-AFEDF5A3EF88}">
          <x14:formula1>
            <xm:f>Hoja1!$D$2:$D$6</xm:f>
          </x14:formula1>
          <xm:sqref>B10:E10</xm:sqref>
        </x14:dataValidation>
        <x14:dataValidation type="list" allowBlank="1" showInputMessage="1" showErrorMessage="1" xr:uid="{B952E351-A8E8-4AD8-A7C4-4175D936A4B4}">
          <x14:formula1>
            <xm:f>Hoja1!$A$2:$A$3</xm:f>
          </x14:formula1>
          <xm:sqref>B9:E9</xm:sqref>
        </x14:dataValidation>
      </x14:dataValidations>
    </ext>
  </extLst>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534C120-FB34-4EB3-B8BB-143ABD6F908B}">
  <sheetPr codeName="Hoja19"/>
  <dimension ref="A1:K46"/>
  <sheetViews>
    <sheetView topLeftCell="A26" zoomScaleNormal="100" workbookViewId="0">
      <selection activeCell="K29" sqref="K29"/>
    </sheetView>
  </sheetViews>
  <sheetFormatPr baseColWidth="10" defaultColWidth="9.140625" defaultRowHeight="15" x14ac:dyDescent="0.25"/>
  <cols>
    <col min="1" max="1" width="38.140625" customWidth="1"/>
    <col min="2" max="2" width="19.85546875" customWidth="1"/>
    <col min="3" max="3" width="24.5703125" customWidth="1"/>
    <col min="4" max="4" width="24.7109375" customWidth="1"/>
    <col min="5" max="5" width="25" customWidth="1"/>
  </cols>
  <sheetData>
    <row r="1" spans="1:5" ht="28.5" customHeight="1" x14ac:dyDescent="0.25">
      <c r="A1" s="420" t="s">
        <v>1658</v>
      </c>
      <c r="B1" s="421"/>
      <c r="C1" s="421"/>
      <c r="D1" s="421"/>
      <c r="E1" s="421"/>
    </row>
    <row r="2" spans="1:5" ht="8.25" customHeight="1" thickBot="1" x14ac:dyDescent="0.3">
      <c r="A2" s="422"/>
      <c r="B2" s="422"/>
      <c r="C2" s="422"/>
      <c r="D2" s="422"/>
      <c r="E2" s="422"/>
    </row>
    <row r="3" spans="1:5" x14ac:dyDescent="0.25">
      <c r="A3" s="237" t="s">
        <v>1027</v>
      </c>
      <c r="B3" s="423" t="s">
        <v>1745</v>
      </c>
      <c r="C3" s="423"/>
      <c r="D3" s="423"/>
      <c r="E3" s="424"/>
    </row>
    <row r="4" spans="1:5" ht="15.75" thickBot="1" x14ac:dyDescent="0.3">
      <c r="A4" s="238" t="s">
        <v>1659</v>
      </c>
      <c r="B4" s="425" t="s">
        <v>1746</v>
      </c>
      <c r="C4" s="425"/>
      <c r="D4" s="425"/>
      <c r="E4" s="426"/>
    </row>
    <row r="5" spans="1:5" ht="6.75" customHeight="1" thickBot="1" x14ac:dyDescent="0.3">
      <c r="A5" s="427"/>
      <c r="B5" s="427"/>
      <c r="C5" s="427"/>
      <c r="D5" s="427"/>
      <c r="E5" s="427"/>
    </row>
    <row r="6" spans="1:5" ht="19.5" customHeight="1" x14ac:dyDescent="0.25">
      <c r="A6" s="237" t="s">
        <v>1660</v>
      </c>
      <c r="B6" s="423"/>
      <c r="C6" s="423"/>
      <c r="D6" s="423"/>
      <c r="E6" s="424"/>
    </row>
    <row r="7" spans="1:5" ht="51" customHeight="1" x14ac:dyDescent="0.25">
      <c r="A7" s="239" t="s">
        <v>1661</v>
      </c>
      <c r="B7" s="430" t="s">
        <v>1741</v>
      </c>
      <c r="C7" s="430"/>
      <c r="D7" s="430"/>
      <c r="E7" s="431"/>
    </row>
    <row r="8" spans="1:5" ht="90.75" customHeight="1" x14ac:dyDescent="0.25">
      <c r="A8" s="240" t="s">
        <v>1662</v>
      </c>
      <c r="B8" s="428" t="s">
        <v>1768</v>
      </c>
      <c r="C8" s="428"/>
      <c r="D8" s="428"/>
      <c r="E8" s="429"/>
    </row>
    <row r="9" spans="1:5" ht="15.75" customHeight="1" x14ac:dyDescent="0.25">
      <c r="A9" s="239" t="s">
        <v>1663</v>
      </c>
      <c r="B9" s="430" t="s">
        <v>2</v>
      </c>
      <c r="C9" s="430"/>
      <c r="D9" s="430"/>
      <c r="E9" s="431"/>
    </row>
    <row r="10" spans="1:5" x14ac:dyDescent="0.25">
      <c r="A10" s="239" t="s">
        <v>1642</v>
      </c>
      <c r="B10" s="418" t="s">
        <v>1646</v>
      </c>
      <c r="C10" s="418"/>
      <c r="D10" s="418"/>
      <c r="E10" s="419"/>
    </row>
    <row r="11" spans="1:5" ht="15" customHeight="1" x14ac:dyDescent="0.25">
      <c r="A11" s="239" t="s">
        <v>1664</v>
      </c>
      <c r="B11" s="432" t="s">
        <v>1645</v>
      </c>
      <c r="C11" s="433"/>
      <c r="D11" s="433"/>
      <c r="E11" s="434"/>
    </row>
    <row r="12" spans="1:5" x14ac:dyDescent="0.25">
      <c r="A12" s="239" t="s">
        <v>1640</v>
      </c>
      <c r="B12" s="418" t="s">
        <v>1644</v>
      </c>
      <c r="C12" s="418"/>
      <c r="D12" s="418"/>
      <c r="E12" s="419"/>
    </row>
    <row r="13" spans="1:5" x14ac:dyDescent="0.25">
      <c r="A13" s="239" t="s">
        <v>1643</v>
      </c>
      <c r="B13" s="418" t="s">
        <v>1647</v>
      </c>
      <c r="C13" s="418"/>
      <c r="D13" s="418"/>
      <c r="E13" s="419"/>
    </row>
    <row r="14" spans="1:5" ht="32.25" customHeight="1" thickBot="1" x14ac:dyDescent="0.3">
      <c r="A14" s="241" t="s">
        <v>1665</v>
      </c>
      <c r="B14" s="437" t="s">
        <v>1741</v>
      </c>
      <c r="C14" s="437"/>
      <c r="D14" s="437"/>
      <c r="E14" s="438"/>
    </row>
    <row r="15" spans="1:5" ht="8.25" customHeight="1" thickBot="1" x14ac:dyDescent="0.3">
      <c r="A15" s="439"/>
      <c r="B15" s="439"/>
      <c r="C15" s="439"/>
      <c r="D15" s="439"/>
      <c r="E15" s="439"/>
    </row>
    <row r="16" spans="1:5" x14ac:dyDescent="0.25">
      <c r="A16" s="440" t="s">
        <v>1666</v>
      </c>
      <c r="B16" s="242" t="s">
        <v>1667</v>
      </c>
      <c r="C16" s="442" t="s">
        <v>1668</v>
      </c>
      <c r="D16" s="442"/>
      <c r="E16" s="443"/>
    </row>
    <row r="17" spans="1:11" ht="15.75" thickBot="1" x14ac:dyDescent="0.3">
      <c r="A17" s="441"/>
      <c r="B17" s="243">
        <v>2022</v>
      </c>
      <c r="C17" s="465">
        <f>+'PMR 2023 Programación '!AA17</f>
        <v>1603</v>
      </c>
      <c r="D17" s="465"/>
      <c r="E17" s="466"/>
    </row>
    <row r="18" spans="1:11" ht="8.25" customHeight="1" thickBot="1" x14ac:dyDescent="0.3">
      <c r="A18" s="444"/>
      <c r="B18" s="445"/>
      <c r="C18" s="445"/>
      <c r="D18" s="445"/>
      <c r="E18" s="244"/>
    </row>
    <row r="19" spans="1:11" x14ac:dyDescent="0.25">
      <c r="A19" s="440" t="s">
        <v>1669</v>
      </c>
      <c r="B19" s="242" t="s">
        <v>1670</v>
      </c>
      <c r="C19" s="242" t="s">
        <v>1609</v>
      </c>
      <c r="D19" s="442" t="s">
        <v>1671</v>
      </c>
      <c r="E19" s="443"/>
    </row>
    <row r="20" spans="1:11" ht="54.75" customHeight="1" thickBot="1" x14ac:dyDescent="0.3">
      <c r="A20" s="441"/>
      <c r="B20" s="243" t="s">
        <v>1672</v>
      </c>
      <c r="C20" s="310">
        <f>+'PMR 2023 Programación '!AB17</f>
        <v>1603</v>
      </c>
      <c r="D20" s="446" t="s">
        <v>1741</v>
      </c>
      <c r="E20" s="447"/>
    </row>
    <row r="21" spans="1:11" ht="7.5" customHeight="1" thickBot="1" x14ac:dyDescent="0.3">
      <c r="A21" s="246"/>
      <c r="B21" s="427"/>
      <c r="C21" s="427"/>
      <c r="D21" s="427"/>
      <c r="E21" s="244"/>
    </row>
    <row r="22" spans="1:11" ht="32.25" customHeight="1" x14ac:dyDescent="0.25">
      <c r="A22" s="435" t="s">
        <v>1674</v>
      </c>
      <c r="B22" s="247" t="s">
        <v>1675</v>
      </c>
      <c r="C22" s="242" t="s">
        <v>1671</v>
      </c>
      <c r="D22" s="247" t="s">
        <v>1676</v>
      </c>
      <c r="E22" s="248" t="s">
        <v>1671</v>
      </c>
    </row>
    <row r="23" spans="1:11" ht="47.25" customHeight="1" thickBot="1" x14ac:dyDescent="0.3">
      <c r="A23" s="436"/>
      <c r="B23" s="243"/>
      <c r="C23" s="306"/>
      <c r="D23" s="311">
        <v>802</v>
      </c>
      <c r="E23" s="305" t="s">
        <v>1741</v>
      </c>
      <c r="K23" s="314"/>
    </row>
    <row r="24" spans="1:11" ht="8.25" customHeight="1" thickBot="1" x14ac:dyDescent="0.3">
      <c r="A24" s="448"/>
      <c r="B24" s="445"/>
      <c r="C24" s="445"/>
      <c r="D24" s="445"/>
      <c r="E24" s="244"/>
    </row>
    <row r="25" spans="1:11" x14ac:dyDescent="0.25">
      <c r="A25" s="440" t="s">
        <v>1677</v>
      </c>
      <c r="B25" s="242" t="s">
        <v>1667</v>
      </c>
      <c r="C25" s="242" t="s">
        <v>1609</v>
      </c>
      <c r="D25" s="442" t="s">
        <v>1671</v>
      </c>
      <c r="E25" s="443"/>
    </row>
    <row r="26" spans="1:11" x14ac:dyDescent="0.25">
      <c r="A26" s="449"/>
      <c r="B26" s="252">
        <v>2020</v>
      </c>
      <c r="C26" s="312"/>
      <c r="D26" s="450"/>
      <c r="E26" s="451"/>
    </row>
    <row r="27" spans="1:11" x14ac:dyDescent="0.25">
      <c r="A27" s="449"/>
      <c r="B27" s="252">
        <v>2021</v>
      </c>
      <c r="C27" s="312"/>
      <c r="D27" s="450"/>
      <c r="E27" s="451"/>
    </row>
    <row r="28" spans="1:11" x14ac:dyDescent="0.25">
      <c r="A28" s="449"/>
      <c r="B28" s="252">
        <v>2022</v>
      </c>
      <c r="C28" s="312"/>
      <c r="D28" s="450"/>
      <c r="E28" s="451"/>
    </row>
    <row r="29" spans="1:11" x14ac:dyDescent="0.25">
      <c r="A29" s="449"/>
      <c r="B29" s="252">
        <v>2023</v>
      </c>
      <c r="C29" s="312">
        <v>1603</v>
      </c>
      <c r="D29" s="450" t="s">
        <v>1741</v>
      </c>
      <c r="E29" s="451"/>
    </row>
    <row r="30" spans="1:11" ht="15.75" thickBot="1" x14ac:dyDescent="0.3">
      <c r="A30" s="441"/>
      <c r="B30" s="243">
        <v>2024</v>
      </c>
      <c r="C30" s="310">
        <v>1603</v>
      </c>
      <c r="D30" s="446" t="s">
        <v>1741</v>
      </c>
      <c r="E30" s="447"/>
    </row>
    <row r="31" spans="1:11" ht="6.75" customHeight="1" thickBot="1" x14ac:dyDescent="0.3">
      <c r="A31" s="427"/>
      <c r="B31" s="427"/>
      <c r="C31" s="427"/>
      <c r="D31" s="427"/>
      <c r="E31" s="244"/>
    </row>
    <row r="32" spans="1:11" ht="30" customHeight="1" x14ac:dyDescent="0.25">
      <c r="A32" s="237" t="s">
        <v>1678</v>
      </c>
      <c r="B32" s="452" t="s">
        <v>1757</v>
      </c>
      <c r="C32" s="452"/>
      <c r="D32" s="452"/>
      <c r="E32" s="453"/>
    </row>
    <row r="33" spans="1:5" ht="47.25" customHeight="1" thickBot="1" x14ac:dyDescent="0.3">
      <c r="A33" s="238" t="s">
        <v>1679</v>
      </c>
      <c r="B33" s="454" t="s">
        <v>1680</v>
      </c>
      <c r="C33" s="454"/>
      <c r="D33" s="454"/>
      <c r="E33" s="455"/>
    </row>
    <row r="34" spans="1:5" ht="6.75" customHeight="1" thickBot="1" x14ac:dyDescent="0.3">
      <c r="A34" s="456"/>
      <c r="B34" s="456"/>
      <c r="C34" s="456"/>
      <c r="D34" s="456"/>
      <c r="E34" s="456"/>
    </row>
    <row r="35" spans="1:5" ht="32.25" customHeight="1" x14ac:dyDescent="0.25">
      <c r="A35" s="253" t="s">
        <v>1681</v>
      </c>
      <c r="B35" s="452" t="s">
        <v>1749</v>
      </c>
      <c r="C35" s="452"/>
      <c r="D35" s="452"/>
      <c r="E35" s="453"/>
    </row>
    <row r="36" spans="1:5" x14ac:dyDescent="0.25">
      <c r="A36" s="254" t="s">
        <v>1682</v>
      </c>
      <c r="B36" s="430" t="s">
        <v>1750</v>
      </c>
      <c r="C36" s="430"/>
      <c r="D36" s="430"/>
      <c r="E36" s="431"/>
    </row>
    <row r="37" spans="1:5" x14ac:dyDescent="0.25">
      <c r="A37" s="254" t="s">
        <v>1683</v>
      </c>
      <c r="B37" s="430" t="s">
        <v>1751</v>
      </c>
      <c r="C37" s="430"/>
      <c r="D37" s="430"/>
      <c r="E37" s="431"/>
    </row>
    <row r="38" spans="1:5" x14ac:dyDescent="0.25">
      <c r="A38" s="254" t="s">
        <v>1684</v>
      </c>
      <c r="B38" s="457" t="s">
        <v>1752</v>
      </c>
      <c r="C38" s="430"/>
      <c r="D38" s="430"/>
      <c r="E38" s="431"/>
    </row>
    <row r="39" spans="1:5" ht="15.75" thickBot="1" x14ac:dyDescent="0.3">
      <c r="A39" s="255" t="s">
        <v>1685</v>
      </c>
      <c r="B39" s="437">
        <v>3223074510</v>
      </c>
      <c r="C39" s="437"/>
      <c r="D39" s="437"/>
      <c r="E39" s="438"/>
    </row>
    <row r="40" spans="1:5" ht="27" x14ac:dyDescent="0.25">
      <c r="A40" s="256" t="s">
        <v>1686</v>
      </c>
      <c r="B40" s="462" t="s">
        <v>1753</v>
      </c>
      <c r="C40" s="462"/>
      <c r="D40" s="462"/>
      <c r="E40" s="463"/>
    </row>
    <row r="41" spans="1:5" x14ac:dyDescent="0.25">
      <c r="A41" s="254" t="s">
        <v>1682</v>
      </c>
      <c r="B41" s="430" t="s">
        <v>1754</v>
      </c>
      <c r="C41" s="430"/>
      <c r="D41" s="430"/>
      <c r="E41" s="431"/>
    </row>
    <row r="42" spans="1:5" x14ac:dyDescent="0.25">
      <c r="A42" s="254" t="s">
        <v>1683</v>
      </c>
      <c r="B42" s="430" t="s">
        <v>1751</v>
      </c>
      <c r="C42" s="430"/>
      <c r="D42" s="430"/>
      <c r="E42" s="431"/>
    </row>
    <row r="43" spans="1:5" x14ac:dyDescent="0.25">
      <c r="A43" s="254" t="s">
        <v>1687</v>
      </c>
      <c r="B43" s="457" t="s">
        <v>1755</v>
      </c>
      <c r="C43" s="430"/>
      <c r="D43" s="430"/>
      <c r="E43" s="431"/>
    </row>
    <row r="44" spans="1:5" ht="15.75" thickBot="1" x14ac:dyDescent="0.3">
      <c r="A44" s="255" t="s">
        <v>1685</v>
      </c>
      <c r="B44" s="437">
        <v>3208426560</v>
      </c>
      <c r="C44" s="437"/>
      <c r="D44" s="437"/>
      <c r="E44" s="438"/>
    </row>
    <row r="45" spans="1:5" ht="6" customHeight="1" thickBot="1" x14ac:dyDescent="0.3">
      <c r="A45" s="458"/>
      <c r="B45" s="458"/>
      <c r="C45" s="458"/>
      <c r="D45" s="458"/>
      <c r="E45" s="458"/>
    </row>
    <row r="46" spans="1:5" ht="133.5" customHeight="1" thickBot="1" x14ac:dyDescent="0.3">
      <c r="A46" s="459" t="s">
        <v>1688</v>
      </c>
      <c r="B46" s="460"/>
      <c r="C46" s="460"/>
      <c r="D46" s="460"/>
      <c r="E46" s="461"/>
    </row>
  </sheetData>
  <mergeCells count="48">
    <mergeCell ref="B43:E43"/>
    <mergeCell ref="B44:E44"/>
    <mergeCell ref="A45:E45"/>
    <mergeCell ref="A46:E46"/>
    <mergeCell ref="B37:E37"/>
    <mergeCell ref="B38:E38"/>
    <mergeCell ref="B39:E39"/>
    <mergeCell ref="B40:E40"/>
    <mergeCell ref="B41:E41"/>
    <mergeCell ref="B42:E42"/>
    <mergeCell ref="B36:E36"/>
    <mergeCell ref="A24:D24"/>
    <mergeCell ref="A25:A30"/>
    <mergeCell ref="D25:E25"/>
    <mergeCell ref="D26:E26"/>
    <mergeCell ref="D27:E27"/>
    <mergeCell ref="D28:E28"/>
    <mergeCell ref="D29:E29"/>
    <mergeCell ref="D30:E30"/>
    <mergeCell ref="A31:D31"/>
    <mergeCell ref="B32:E32"/>
    <mergeCell ref="B33:E33"/>
    <mergeCell ref="A34:E34"/>
    <mergeCell ref="B35:E35"/>
    <mergeCell ref="A22:A23"/>
    <mergeCell ref="B13:E13"/>
    <mergeCell ref="B14:E14"/>
    <mergeCell ref="A15:E15"/>
    <mergeCell ref="A16:A17"/>
    <mergeCell ref="C16:E16"/>
    <mergeCell ref="C17:E17"/>
    <mergeCell ref="A18:D18"/>
    <mergeCell ref="A19:A20"/>
    <mergeCell ref="D19:E19"/>
    <mergeCell ref="D20:E20"/>
    <mergeCell ref="B21:D21"/>
    <mergeCell ref="B12:E12"/>
    <mergeCell ref="A1:E1"/>
    <mergeCell ref="A2:E2"/>
    <mergeCell ref="B3:E3"/>
    <mergeCell ref="B4:E4"/>
    <mergeCell ref="A5:E5"/>
    <mergeCell ref="B6:E6"/>
    <mergeCell ref="B7:E7"/>
    <mergeCell ref="B8:E8"/>
    <mergeCell ref="B9:E9"/>
    <mergeCell ref="B10:E10"/>
    <mergeCell ref="B11:E11"/>
  </mergeCells>
  <hyperlinks>
    <hyperlink ref="B38" r:id="rId1" xr:uid="{2D2BEC38-2917-4E2A-8237-BC61A635668B}"/>
    <hyperlink ref="B43" r:id="rId2" xr:uid="{8A24531A-C466-4DAA-811E-C4C1D4522FA0}"/>
  </hyperlinks>
  <pageMargins left="0.7" right="0.7" top="0.75" bottom="0.75" header="0.3" footer="0.3"/>
  <pageSetup orientation="portrait" r:id="rId3"/>
  <extLst>
    <ext xmlns:x14="http://schemas.microsoft.com/office/spreadsheetml/2009/9/main" uri="{CCE6A557-97BC-4b89-ADB6-D9C93CAAB3DF}">
      <x14:dataValidations xmlns:xm="http://schemas.microsoft.com/office/excel/2006/main" count="5">
        <x14:dataValidation type="list" allowBlank="1" showInputMessage="1" showErrorMessage="1" xr:uid="{28A28585-C788-4658-B0F2-277B004BC5A1}">
          <x14:formula1>
            <xm:f>Hoja1!$A$2:$A$3</xm:f>
          </x14:formula1>
          <xm:sqref>B9:E9</xm:sqref>
        </x14:dataValidation>
        <x14:dataValidation type="list" allowBlank="1" showInputMessage="1" showErrorMessage="1" xr:uid="{01908A04-DE7D-4D9F-ACFA-F39B5FA06F33}">
          <x14:formula1>
            <xm:f>Hoja1!$D$2:$D$6</xm:f>
          </x14:formula1>
          <xm:sqref>B10:E10</xm:sqref>
        </x14:dataValidation>
        <x14:dataValidation type="list" allowBlank="1" showInputMessage="1" showErrorMessage="1" xr:uid="{838BCE55-2F59-4F80-BD68-16916AC36C66}">
          <x14:formula1>
            <xm:f>Hoja1!$C$2:$C$7</xm:f>
          </x14:formula1>
          <xm:sqref>B11:E11</xm:sqref>
        </x14:dataValidation>
        <x14:dataValidation type="list" allowBlank="1" showInputMessage="1" showErrorMessage="1" xr:uid="{8187E345-6A6C-4819-A8F1-F76B1DA9C7E3}">
          <x14:formula1>
            <xm:f>Hoja1!$B$2:$B$3</xm:f>
          </x14:formula1>
          <xm:sqref>B12:E12</xm:sqref>
        </x14:dataValidation>
        <x14:dataValidation type="list" allowBlank="1" showInputMessage="1" showErrorMessage="1" xr:uid="{7B904D04-53EB-423D-BC18-428558EACF03}">
          <x14:formula1>
            <xm:f>Hoja1!$E$2:$E$3</xm:f>
          </x14:formula1>
          <xm:sqref>B13:E13</xm:sqref>
        </x14:dataValidation>
      </x14:dataValidations>
    </ext>
  </extLst>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45B4DB6-9FB7-482D-8EE7-E82D048AEBB8}">
  <sheetPr codeName="Hoja20"/>
  <dimension ref="A1:K46"/>
  <sheetViews>
    <sheetView zoomScaleNormal="100" workbookViewId="0">
      <selection activeCell="J22" sqref="J22"/>
    </sheetView>
  </sheetViews>
  <sheetFormatPr baseColWidth="10" defaultColWidth="9.140625" defaultRowHeight="15" x14ac:dyDescent="0.25"/>
  <cols>
    <col min="1" max="1" width="38.140625" customWidth="1"/>
    <col min="2" max="2" width="19.85546875" customWidth="1"/>
    <col min="3" max="3" width="24.5703125" customWidth="1"/>
    <col min="4" max="4" width="24.7109375" customWidth="1"/>
    <col min="5" max="5" width="25" customWidth="1"/>
  </cols>
  <sheetData>
    <row r="1" spans="1:5" ht="28.5" customHeight="1" x14ac:dyDescent="0.25">
      <c r="A1" s="420" t="s">
        <v>1658</v>
      </c>
      <c r="B1" s="421"/>
      <c r="C1" s="421"/>
      <c r="D1" s="421"/>
      <c r="E1" s="421"/>
    </row>
    <row r="2" spans="1:5" ht="8.25" customHeight="1" thickBot="1" x14ac:dyDescent="0.3">
      <c r="A2" s="422"/>
      <c r="B2" s="422"/>
      <c r="C2" s="422"/>
      <c r="D2" s="422"/>
      <c r="E2" s="422"/>
    </row>
    <row r="3" spans="1:5" x14ac:dyDescent="0.25">
      <c r="A3" s="237" t="s">
        <v>1027</v>
      </c>
      <c r="B3" s="423" t="s">
        <v>1745</v>
      </c>
      <c r="C3" s="423"/>
      <c r="D3" s="423"/>
      <c r="E3" s="424"/>
    </row>
    <row r="4" spans="1:5" ht="15.75" thickBot="1" x14ac:dyDescent="0.3">
      <c r="A4" s="238" t="s">
        <v>1659</v>
      </c>
      <c r="B4" s="425" t="s">
        <v>1746</v>
      </c>
      <c r="C4" s="425"/>
      <c r="D4" s="425"/>
      <c r="E4" s="426"/>
    </row>
    <row r="5" spans="1:5" ht="6.75" customHeight="1" thickBot="1" x14ac:dyDescent="0.3">
      <c r="A5" s="427"/>
      <c r="B5" s="427"/>
      <c r="C5" s="427"/>
      <c r="D5" s="427"/>
      <c r="E5" s="427"/>
    </row>
    <row r="6" spans="1:5" ht="19.5" customHeight="1" x14ac:dyDescent="0.25">
      <c r="A6" s="237" t="s">
        <v>1660</v>
      </c>
      <c r="B6" s="423"/>
      <c r="C6" s="423"/>
      <c r="D6" s="423"/>
      <c r="E6" s="424"/>
    </row>
    <row r="7" spans="1:5" ht="51" customHeight="1" x14ac:dyDescent="0.25">
      <c r="A7" s="239" t="s">
        <v>1661</v>
      </c>
      <c r="B7" s="430" t="s">
        <v>1742</v>
      </c>
      <c r="C7" s="430"/>
      <c r="D7" s="430"/>
      <c r="E7" s="431"/>
    </row>
    <row r="8" spans="1:5" ht="90.75" customHeight="1" x14ac:dyDescent="0.25">
      <c r="A8" s="240" t="s">
        <v>1662</v>
      </c>
      <c r="B8" s="428" t="s">
        <v>1768</v>
      </c>
      <c r="C8" s="428"/>
      <c r="D8" s="428"/>
      <c r="E8" s="429"/>
    </row>
    <row r="9" spans="1:5" ht="15.75" customHeight="1" x14ac:dyDescent="0.25">
      <c r="A9" s="239" t="s">
        <v>1663</v>
      </c>
      <c r="B9" s="430" t="s">
        <v>2</v>
      </c>
      <c r="C9" s="430"/>
      <c r="D9" s="430"/>
      <c r="E9" s="431"/>
    </row>
    <row r="10" spans="1:5" x14ac:dyDescent="0.25">
      <c r="A10" s="239" t="s">
        <v>1642</v>
      </c>
      <c r="B10" s="418" t="s">
        <v>1646</v>
      </c>
      <c r="C10" s="418"/>
      <c r="D10" s="418"/>
      <c r="E10" s="419"/>
    </row>
    <row r="11" spans="1:5" ht="15" customHeight="1" x14ac:dyDescent="0.25">
      <c r="A11" s="239" t="s">
        <v>1664</v>
      </c>
      <c r="B11" s="432" t="s">
        <v>1645</v>
      </c>
      <c r="C11" s="433"/>
      <c r="D11" s="433"/>
      <c r="E11" s="434"/>
    </row>
    <row r="12" spans="1:5" x14ac:dyDescent="0.25">
      <c r="A12" s="239" t="s">
        <v>1640</v>
      </c>
      <c r="B12" s="418" t="s">
        <v>1644</v>
      </c>
      <c r="C12" s="418"/>
      <c r="D12" s="418"/>
      <c r="E12" s="419"/>
    </row>
    <row r="13" spans="1:5" x14ac:dyDescent="0.25">
      <c r="A13" s="239" t="s">
        <v>1643</v>
      </c>
      <c r="B13" s="418" t="s">
        <v>1647</v>
      </c>
      <c r="C13" s="418"/>
      <c r="D13" s="418"/>
      <c r="E13" s="419"/>
    </row>
    <row r="14" spans="1:5" ht="32.25" customHeight="1" thickBot="1" x14ac:dyDescent="0.3">
      <c r="A14" s="241" t="s">
        <v>1665</v>
      </c>
      <c r="B14" s="437" t="s">
        <v>1742</v>
      </c>
      <c r="C14" s="437"/>
      <c r="D14" s="437"/>
      <c r="E14" s="438"/>
    </row>
    <row r="15" spans="1:5" ht="8.25" customHeight="1" thickBot="1" x14ac:dyDescent="0.3">
      <c r="A15" s="439"/>
      <c r="B15" s="439"/>
      <c r="C15" s="439"/>
      <c r="D15" s="439"/>
      <c r="E15" s="439"/>
    </row>
    <row r="16" spans="1:5" x14ac:dyDescent="0.25">
      <c r="A16" s="440" t="s">
        <v>1666</v>
      </c>
      <c r="B16" s="242" t="s">
        <v>1667</v>
      </c>
      <c r="C16" s="442" t="s">
        <v>1668</v>
      </c>
      <c r="D16" s="442"/>
      <c r="E16" s="443"/>
    </row>
    <row r="17" spans="1:11" ht="15.75" thickBot="1" x14ac:dyDescent="0.3">
      <c r="A17" s="441"/>
      <c r="B17" s="243">
        <v>2022</v>
      </c>
      <c r="C17" s="465">
        <f>+'PMR 2023 Programación '!AA18</f>
        <v>58</v>
      </c>
      <c r="D17" s="465"/>
      <c r="E17" s="466"/>
    </row>
    <row r="18" spans="1:11" ht="8.25" customHeight="1" thickBot="1" x14ac:dyDescent="0.3">
      <c r="A18" s="444"/>
      <c r="B18" s="445"/>
      <c r="C18" s="445"/>
      <c r="D18" s="445"/>
      <c r="E18" s="244"/>
    </row>
    <row r="19" spans="1:11" x14ac:dyDescent="0.25">
      <c r="A19" s="440" t="s">
        <v>1669</v>
      </c>
      <c r="B19" s="242" t="s">
        <v>1670</v>
      </c>
      <c r="C19" s="242" t="s">
        <v>1609</v>
      </c>
      <c r="D19" s="442" t="s">
        <v>1671</v>
      </c>
      <c r="E19" s="443"/>
    </row>
    <row r="20" spans="1:11" ht="54.75" customHeight="1" thickBot="1" x14ac:dyDescent="0.3">
      <c r="A20" s="441"/>
      <c r="B20" s="243" t="s">
        <v>1672</v>
      </c>
      <c r="C20" s="310">
        <f>+'PMR 2023 Programación '!AB18</f>
        <v>58</v>
      </c>
      <c r="D20" s="446" t="s">
        <v>1742</v>
      </c>
      <c r="E20" s="447"/>
    </row>
    <row r="21" spans="1:11" ht="7.5" customHeight="1" thickBot="1" x14ac:dyDescent="0.3">
      <c r="A21" s="246"/>
      <c r="B21" s="427"/>
      <c r="C21" s="427"/>
      <c r="D21" s="427"/>
      <c r="E21" s="244"/>
    </row>
    <row r="22" spans="1:11" ht="32.25" customHeight="1" x14ac:dyDescent="0.25">
      <c r="A22" s="435" t="s">
        <v>1674</v>
      </c>
      <c r="B22" s="247" t="s">
        <v>1675</v>
      </c>
      <c r="C22" s="242" t="s">
        <v>1671</v>
      </c>
      <c r="D22" s="247" t="s">
        <v>1676</v>
      </c>
      <c r="E22" s="248" t="s">
        <v>1671</v>
      </c>
    </row>
    <row r="23" spans="1:11" ht="47.25" customHeight="1" thickBot="1" x14ac:dyDescent="0.3">
      <c r="A23" s="436"/>
      <c r="B23" s="311"/>
      <c r="C23" s="306"/>
      <c r="D23" s="311">
        <v>29</v>
      </c>
      <c r="E23" s="305" t="s">
        <v>1742</v>
      </c>
      <c r="K23" s="314"/>
    </row>
    <row r="24" spans="1:11" ht="8.25" customHeight="1" thickBot="1" x14ac:dyDescent="0.3">
      <c r="A24" s="448"/>
      <c r="B24" s="445"/>
      <c r="C24" s="445"/>
      <c r="D24" s="445"/>
      <c r="E24" s="244"/>
    </row>
    <row r="25" spans="1:11" x14ac:dyDescent="0.25">
      <c r="A25" s="440" t="s">
        <v>1677</v>
      </c>
      <c r="B25" s="242" t="s">
        <v>1667</v>
      </c>
      <c r="C25" s="242" t="s">
        <v>1609</v>
      </c>
      <c r="D25" s="442" t="s">
        <v>1671</v>
      </c>
      <c r="E25" s="443"/>
    </row>
    <row r="26" spans="1:11" x14ac:dyDescent="0.25">
      <c r="A26" s="449"/>
      <c r="B26" s="252">
        <v>2020</v>
      </c>
      <c r="C26" s="312"/>
      <c r="D26" s="450"/>
      <c r="E26" s="451"/>
    </row>
    <row r="27" spans="1:11" x14ac:dyDescent="0.25">
      <c r="A27" s="449"/>
      <c r="B27" s="252">
        <v>2021</v>
      </c>
      <c r="C27" s="312"/>
      <c r="D27" s="450"/>
      <c r="E27" s="451"/>
    </row>
    <row r="28" spans="1:11" x14ac:dyDescent="0.25">
      <c r="A28" s="449"/>
      <c r="B28" s="252">
        <v>2022</v>
      </c>
      <c r="C28" s="312"/>
      <c r="D28" s="450"/>
      <c r="E28" s="451"/>
    </row>
    <row r="29" spans="1:11" x14ac:dyDescent="0.25">
      <c r="A29" s="449"/>
      <c r="B29" s="252">
        <v>2023</v>
      </c>
      <c r="C29" s="312">
        <v>58</v>
      </c>
      <c r="D29" s="450" t="s">
        <v>1742</v>
      </c>
      <c r="E29" s="451"/>
    </row>
    <row r="30" spans="1:11" ht="15.75" thickBot="1" x14ac:dyDescent="0.3">
      <c r="A30" s="441"/>
      <c r="B30" s="243">
        <v>2024</v>
      </c>
      <c r="C30" s="310">
        <v>58</v>
      </c>
      <c r="D30" s="446" t="s">
        <v>1742</v>
      </c>
      <c r="E30" s="447"/>
    </row>
    <row r="31" spans="1:11" ht="6.75" customHeight="1" thickBot="1" x14ac:dyDescent="0.3">
      <c r="A31" s="427"/>
      <c r="B31" s="427"/>
      <c r="C31" s="427"/>
      <c r="D31" s="427"/>
      <c r="E31" s="244"/>
    </row>
    <row r="32" spans="1:11" ht="30" customHeight="1" x14ac:dyDescent="0.25">
      <c r="A32" s="237" t="s">
        <v>1678</v>
      </c>
      <c r="B32" s="452" t="s">
        <v>1757</v>
      </c>
      <c r="C32" s="452"/>
      <c r="D32" s="452"/>
      <c r="E32" s="453"/>
    </row>
    <row r="33" spans="1:5" ht="47.25" customHeight="1" thickBot="1" x14ac:dyDescent="0.3">
      <c r="A33" s="238" t="s">
        <v>1679</v>
      </c>
      <c r="B33" s="454" t="s">
        <v>1680</v>
      </c>
      <c r="C33" s="454"/>
      <c r="D33" s="454"/>
      <c r="E33" s="455"/>
    </row>
    <row r="34" spans="1:5" ht="6.75" customHeight="1" thickBot="1" x14ac:dyDescent="0.3">
      <c r="A34" s="456"/>
      <c r="B34" s="456"/>
      <c r="C34" s="456"/>
      <c r="D34" s="456"/>
      <c r="E34" s="456"/>
    </row>
    <row r="35" spans="1:5" ht="32.25" customHeight="1" x14ac:dyDescent="0.25">
      <c r="A35" s="253" t="s">
        <v>1681</v>
      </c>
      <c r="B35" s="452" t="s">
        <v>1749</v>
      </c>
      <c r="C35" s="452"/>
      <c r="D35" s="452"/>
      <c r="E35" s="453"/>
    </row>
    <row r="36" spans="1:5" x14ac:dyDescent="0.25">
      <c r="A36" s="254" t="s">
        <v>1682</v>
      </c>
      <c r="B36" s="430" t="s">
        <v>1750</v>
      </c>
      <c r="C36" s="430"/>
      <c r="D36" s="430"/>
      <c r="E36" s="431"/>
    </row>
    <row r="37" spans="1:5" x14ac:dyDescent="0.25">
      <c r="A37" s="254" t="s">
        <v>1683</v>
      </c>
      <c r="B37" s="430" t="s">
        <v>1751</v>
      </c>
      <c r="C37" s="430"/>
      <c r="D37" s="430"/>
      <c r="E37" s="431"/>
    </row>
    <row r="38" spans="1:5" x14ac:dyDescent="0.25">
      <c r="A38" s="254" t="s">
        <v>1684</v>
      </c>
      <c r="B38" s="457" t="s">
        <v>1752</v>
      </c>
      <c r="C38" s="430"/>
      <c r="D38" s="430"/>
      <c r="E38" s="431"/>
    </row>
    <row r="39" spans="1:5" ht="15.75" thickBot="1" x14ac:dyDescent="0.3">
      <c r="A39" s="255" t="s">
        <v>1685</v>
      </c>
      <c r="B39" s="437">
        <v>3223074510</v>
      </c>
      <c r="C39" s="437"/>
      <c r="D39" s="437"/>
      <c r="E39" s="438"/>
    </row>
    <row r="40" spans="1:5" ht="27" x14ac:dyDescent="0.25">
      <c r="A40" s="256" t="s">
        <v>1686</v>
      </c>
      <c r="B40" s="462" t="s">
        <v>1753</v>
      </c>
      <c r="C40" s="462"/>
      <c r="D40" s="462"/>
      <c r="E40" s="463"/>
    </row>
    <row r="41" spans="1:5" x14ac:dyDescent="0.25">
      <c r="A41" s="254" t="s">
        <v>1682</v>
      </c>
      <c r="B41" s="430" t="s">
        <v>1754</v>
      </c>
      <c r="C41" s="430"/>
      <c r="D41" s="430"/>
      <c r="E41" s="431"/>
    </row>
    <row r="42" spans="1:5" x14ac:dyDescent="0.25">
      <c r="A42" s="254" t="s">
        <v>1683</v>
      </c>
      <c r="B42" s="430" t="s">
        <v>1751</v>
      </c>
      <c r="C42" s="430"/>
      <c r="D42" s="430"/>
      <c r="E42" s="431"/>
    </row>
    <row r="43" spans="1:5" x14ac:dyDescent="0.25">
      <c r="A43" s="254" t="s">
        <v>1687</v>
      </c>
      <c r="B43" s="457" t="s">
        <v>1755</v>
      </c>
      <c r="C43" s="430"/>
      <c r="D43" s="430"/>
      <c r="E43" s="431"/>
    </row>
    <row r="44" spans="1:5" ht="15.75" thickBot="1" x14ac:dyDescent="0.3">
      <c r="A44" s="255" t="s">
        <v>1685</v>
      </c>
      <c r="B44" s="437">
        <v>3208426560</v>
      </c>
      <c r="C44" s="437"/>
      <c r="D44" s="437"/>
      <c r="E44" s="438"/>
    </row>
    <row r="45" spans="1:5" ht="6" customHeight="1" thickBot="1" x14ac:dyDescent="0.3">
      <c r="A45" s="458"/>
      <c r="B45" s="458"/>
      <c r="C45" s="458"/>
      <c r="D45" s="458"/>
      <c r="E45" s="458"/>
    </row>
    <row r="46" spans="1:5" ht="133.5" customHeight="1" thickBot="1" x14ac:dyDescent="0.3">
      <c r="A46" s="459" t="s">
        <v>1688</v>
      </c>
      <c r="B46" s="460"/>
      <c r="C46" s="460"/>
      <c r="D46" s="460"/>
      <c r="E46" s="461"/>
    </row>
  </sheetData>
  <mergeCells count="48">
    <mergeCell ref="B43:E43"/>
    <mergeCell ref="B44:E44"/>
    <mergeCell ref="A45:E45"/>
    <mergeCell ref="A46:E46"/>
    <mergeCell ref="B37:E37"/>
    <mergeCell ref="B38:E38"/>
    <mergeCell ref="B39:E39"/>
    <mergeCell ref="B40:E40"/>
    <mergeCell ref="B41:E41"/>
    <mergeCell ref="B42:E42"/>
    <mergeCell ref="B36:E36"/>
    <mergeCell ref="A24:D24"/>
    <mergeCell ref="A25:A30"/>
    <mergeCell ref="D25:E25"/>
    <mergeCell ref="D26:E26"/>
    <mergeCell ref="D27:E27"/>
    <mergeCell ref="D28:E28"/>
    <mergeCell ref="D29:E29"/>
    <mergeCell ref="D30:E30"/>
    <mergeCell ref="A31:D31"/>
    <mergeCell ref="B32:E32"/>
    <mergeCell ref="B33:E33"/>
    <mergeCell ref="A34:E34"/>
    <mergeCell ref="B35:E35"/>
    <mergeCell ref="A22:A23"/>
    <mergeCell ref="B13:E13"/>
    <mergeCell ref="B14:E14"/>
    <mergeCell ref="A15:E15"/>
    <mergeCell ref="A16:A17"/>
    <mergeCell ref="C16:E16"/>
    <mergeCell ref="C17:E17"/>
    <mergeCell ref="A18:D18"/>
    <mergeCell ref="A19:A20"/>
    <mergeCell ref="D19:E19"/>
    <mergeCell ref="D20:E20"/>
    <mergeCell ref="B21:D21"/>
    <mergeCell ref="B12:E12"/>
    <mergeCell ref="A1:E1"/>
    <mergeCell ref="A2:E2"/>
    <mergeCell ref="B3:E3"/>
    <mergeCell ref="B4:E4"/>
    <mergeCell ref="A5:E5"/>
    <mergeCell ref="B6:E6"/>
    <mergeCell ref="B7:E7"/>
    <mergeCell ref="B8:E8"/>
    <mergeCell ref="B9:E9"/>
    <mergeCell ref="B10:E10"/>
    <mergeCell ref="B11:E11"/>
  </mergeCells>
  <hyperlinks>
    <hyperlink ref="B38" r:id="rId1" xr:uid="{275995FE-84A9-4609-958A-C8FBDDF61EDB}"/>
    <hyperlink ref="B43" r:id="rId2" xr:uid="{4A6D1047-A333-4C97-A584-A2BEAF207041}"/>
  </hyperlinks>
  <pageMargins left="0.7" right="0.7" top="0.75" bottom="0.75" header="0.3" footer="0.3"/>
  <pageSetup orientation="portrait" r:id="rId3"/>
  <extLst>
    <ext xmlns:x14="http://schemas.microsoft.com/office/spreadsheetml/2009/9/main" uri="{CCE6A557-97BC-4b89-ADB6-D9C93CAAB3DF}">
      <x14:dataValidations xmlns:xm="http://schemas.microsoft.com/office/excel/2006/main" count="5">
        <x14:dataValidation type="list" allowBlank="1" showInputMessage="1" showErrorMessage="1" xr:uid="{B532BD91-DAE9-4A73-BEC5-7AEFB00ED097}">
          <x14:formula1>
            <xm:f>Hoja1!$E$2:$E$3</xm:f>
          </x14:formula1>
          <xm:sqref>B13:E13</xm:sqref>
        </x14:dataValidation>
        <x14:dataValidation type="list" allowBlank="1" showInputMessage="1" showErrorMessage="1" xr:uid="{A0F0CBE6-C9C1-4FB4-9AF6-7ADC781798E9}">
          <x14:formula1>
            <xm:f>Hoja1!$B$2:$B$3</xm:f>
          </x14:formula1>
          <xm:sqref>B12:E12</xm:sqref>
        </x14:dataValidation>
        <x14:dataValidation type="list" allowBlank="1" showInputMessage="1" showErrorMessage="1" xr:uid="{12D7DB84-6834-4647-9900-C3FF3666FA31}">
          <x14:formula1>
            <xm:f>Hoja1!$C$2:$C$7</xm:f>
          </x14:formula1>
          <xm:sqref>B11:E11</xm:sqref>
        </x14:dataValidation>
        <x14:dataValidation type="list" allowBlank="1" showInputMessage="1" showErrorMessage="1" xr:uid="{0E3DA61C-B83E-4741-A80F-B1813E4382E5}">
          <x14:formula1>
            <xm:f>Hoja1!$D$2:$D$6</xm:f>
          </x14:formula1>
          <xm:sqref>B10:E10</xm:sqref>
        </x14:dataValidation>
        <x14:dataValidation type="list" allowBlank="1" showInputMessage="1" showErrorMessage="1" xr:uid="{44F8A08F-CBC8-4B6C-9A46-2BFD82D7DDF5}">
          <x14:formula1>
            <xm:f>Hoja1!$A$2:$A$3</xm:f>
          </x14:formula1>
          <xm:sqref>B9:E9</xm:sqref>
        </x14:dataValidation>
      </x14:dataValidations>
    </ext>
  </extLst>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23F0580-8607-422F-ABB9-2614FE3DF4DE}">
  <sheetPr codeName="Hoja3"/>
  <dimension ref="A1:E46"/>
  <sheetViews>
    <sheetView zoomScaleNormal="100" workbookViewId="0">
      <selection activeCell="I13" sqref="I13"/>
    </sheetView>
  </sheetViews>
  <sheetFormatPr baseColWidth="10" defaultColWidth="9.140625" defaultRowHeight="15" x14ac:dyDescent="0.25"/>
  <cols>
    <col min="1" max="1" width="38.140625" customWidth="1"/>
    <col min="2" max="2" width="19.85546875" customWidth="1"/>
    <col min="3" max="3" width="24.5703125" customWidth="1"/>
    <col min="4" max="4" width="24.7109375" customWidth="1"/>
    <col min="5" max="5" width="25" customWidth="1"/>
  </cols>
  <sheetData>
    <row r="1" spans="1:5" ht="28.5" customHeight="1" x14ac:dyDescent="0.25">
      <c r="A1" s="420" t="s">
        <v>1658</v>
      </c>
      <c r="B1" s="421"/>
      <c r="C1" s="421"/>
      <c r="D1" s="421"/>
      <c r="E1" s="421"/>
    </row>
    <row r="2" spans="1:5" ht="8.25" customHeight="1" thickBot="1" x14ac:dyDescent="0.3">
      <c r="A2" s="422"/>
      <c r="B2" s="422"/>
      <c r="C2" s="422"/>
      <c r="D2" s="422"/>
      <c r="E2" s="422"/>
    </row>
    <row r="3" spans="1:5" x14ac:dyDescent="0.25">
      <c r="A3" s="237" t="s">
        <v>1027</v>
      </c>
      <c r="B3" s="423"/>
      <c r="C3" s="423"/>
      <c r="D3" s="423"/>
      <c r="E3" s="424"/>
    </row>
    <row r="4" spans="1:5" ht="15.75" thickBot="1" x14ac:dyDescent="0.3">
      <c r="A4" s="238" t="s">
        <v>1659</v>
      </c>
      <c r="B4" s="425"/>
      <c r="C4" s="425"/>
      <c r="D4" s="425"/>
      <c r="E4" s="426"/>
    </row>
    <row r="5" spans="1:5" ht="6.75" customHeight="1" thickBot="1" x14ac:dyDescent="0.3">
      <c r="A5" s="427"/>
      <c r="B5" s="427"/>
      <c r="C5" s="427"/>
      <c r="D5" s="427"/>
      <c r="E5" s="427"/>
    </row>
    <row r="6" spans="1:5" ht="19.5" customHeight="1" x14ac:dyDescent="0.25">
      <c r="A6" s="237" t="s">
        <v>1660</v>
      </c>
      <c r="B6" s="423"/>
      <c r="C6" s="423"/>
      <c r="D6" s="423"/>
      <c r="E6" s="424"/>
    </row>
    <row r="7" spans="1:5" ht="19.5" customHeight="1" x14ac:dyDescent="0.25">
      <c r="A7" s="239" t="s">
        <v>1661</v>
      </c>
      <c r="B7" s="471" t="s">
        <v>1689</v>
      </c>
      <c r="C7" s="471"/>
      <c r="D7" s="471"/>
      <c r="E7" s="472"/>
    </row>
    <row r="8" spans="1:5" ht="114.75" customHeight="1" x14ac:dyDescent="0.25">
      <c r="A8" s="240" t="s">
        <v>1662</v>
      </c>
      <c r="B8" s="428" t="s">
        <v>1690</v>
      </c>
      <c r="C8" s="428"/>
      <c r="D8" s="428"/>
      <c r="E8" s="429"/>
    </row>
    <row r="9" spans="1:5" ht="15.75" customHeight="1" x14ac:dyDescent="0.25">
      <c r="A9" s="239" t="s">
        <v>1663</v>
      </c>
      <c r="B9" s="430" t="s">
        <v>2</v>
      </c>
      <c r="C9" s="430"/>
      <c r="D9" s="430"/>
      <c r="E9" s="431"/>
    </row>
    <row r="10" spans="1:5" x14ac:dyDescent="0.25">
      <c r="A10" s="239" t="s">
        <v>1642</v>
      </c>
      <c r="B10" s="418"/>
      <c r="C10" s="418"/>
      <c r="D10" s="418"/>
      <c r="E10" s="419"/>
    </row>
    <row r="11" spans="1:5" ht="15" customHeight="1" x14ac:dyDescent="0.25">
      <c r="A11" s="239" t="s">
        <v>1664</v>
      </c>
      <c r="B11" s="432"/>
      <c r="C11" s="433"/>
      <c r="D11" s="433"/>
      <c r="E11" s="434"/>
    </row>
    <row r="12" spans="1:5" x14ac:dyDescent="0.25">
      <c r="A12" s="239" t="s">
        <v>1640</v>
      </c>
      <c r="B12" s="418"/>
      <c r="C12" s="418"/>
      <c r="D12" s="418"/>
      <c r="E12" s="419"/>
    </row>
    <row r="13" spans="1:5" x14ac:dyDescent="0.25">
      <c r="A13" s="239" t="s">
        <v>1643</v>
      </c>
      <c r="B13" s="418"/>
      <c r="C13" s="418"/>
      <c r="D13" s="418"/>
      <c r="E13" s="419"/>
    </row>
    <row r="14" spans="1:5" ht="20.25" customHeight="1" thickBot="1" x14ac:dyDescent="0.3">
      <c r="A14" s="241" t="s">
        <v>1665</v>
      </c>
      <c r="B14" s="425"/>
      <c r="C14" s="425"/>
      <c r="D14" s="425"/>
      <c r="E14" s="426"/>
    </row>
    <row r="15" spans="1:5" ht="8.25" customHeight="1" thickBot="1" x14ac:dyDescent="0.3">
      <c r="A15" s="439"/>
      <c r="B15" s="439"/>
      <c r="C15" s="439"/>
      <c r="D15" s="439"/>
      <c r="E15" s="439"/>
    </row>
    <row r="16" spans="1:5" x14ac:dyDescent="0.25">
      <c r="A16" s="440" t="s">
        <v>1666</v>
      </c>
      <c r="B16" s="242" t="s">
        <v>1667</v>
      </c>
      <c r="C16" s="442" t="s">
        <v>1668</v>
      </c>
      <c r="D16" s="442"/>
      <c r="E16" s="443"/>
    </row>
    <row r="17" spans="1:5" ht="15.75" thickBot="1" x14ac:dyDescent="0.3">
      <c r="A17" s="441"/>
      <c r="B17" s="243">
        <v>2019</v>
      </c>
      <c r="C17" s="425"/>
      <c r="D17" s="425"/>
      <c r="E17" s="426"/>
    </row>
    <row r="18" spans="1:5" ht="8.25" customHeight="1" thickBot="1" x14ac:dyDescent="0.3">
      <c r="A18" s="444"/>
      <c r="B18" s="445"/>
      <c r="C18" s="445"/>
      <c r="D18" s="445"/>
      <c r="E18" s="244"/>
    </row>
    <row r="19" spans="1:5" x14ac:dyDescent="0.25">
      <c r="A19" s="440" t="s">
        <v>1669</v>
      </c>
      <c r="B19" s="242" t="s">
        <v>1670</v>
      </c>
      <c r="C19" s="242" t="s">
        <v>1609</v>
      </c>
      <c r="D19" s="442" t="s">
        <v>1671</v>
      </c>
      <c r="E19" s="443"/>
    </row>
    <row r="20" spans="1:5" ht="15.75" thickBot="1" x14ac:dyDescent="0.3">
      <c r="A20" s="441"/>
      <c r="B20" s="243" t="s">
        <v>1672</v>
      </c>
      <c r="C20" s="245"/>
      <c r="D20" s="469" t="s">
        <v>1673</v>
      </c>
      <c r="E20" s="470"/>
    </row>
    <row r="21" spans="1:5" ht="7.5" customHeight="1" thickBot="1" x14ac:dyDescent="0.3">
      <c r="A21" s="246"/>
      <c r="B21" s="427"/>
      <c r="C21" s="427"/>
      <c r="D21" s="427"/>
      <c r="E21" s="244"/>
    </row>
    <row r="22" spans="1:5" ht="32.25" customHeight="1" x14ac:dyDescent="0.25">
      <c r="A22" s="435" t="s">
        <v>1674</v>
      </c>
      <c r="B22" s="247" t="s">
        <v>1675</v>
      </c>
      <c r="C22" s="242" t="s">
        <v>1671</v>
      </c>
      <c r="D22" s="247" t="s">
        <v>1676</v>
      </c>
      <c r="E22" s="248" t="s">
        <v>1671</v>
      </c>
    </row>
    <row r="23" spans="1:5" ht="21" customHeight="1" thickBot="1" x14ac:dyDescent="0.3">
      <c r="A23" s="436"/>
      <c r="B23" s="249"/>
      <c r="C23" s="250" t="s">
        <v>1673</v>
      </c>
      <c r="D23" s="249"/>
      <c r="E23" s="251" t="s">
        <v>1673</v>
      </c>
    </row>
    <row r="24" spans="1:5" ht="8.25" customHeight="1" thickBot="1" x14ac:dyDescent="0.3">
      <c r="A24" s="448"/>
      <c r="B24" s="445"/>
      <c r="C24" s="445"/>
      <c r="D24" s="445"/>
      <c r="E24" s="244"/>
    </row>
    <row r="25" spans="1:5" x14ac:dyDescent="0.25">
      <c r="A25" s="440" t="s">
        <v>1677</v>
      </c>
      <c r="B25" s="242" t="s">
        <v>1667</v>
      </c>
      <c r="C25" s="242" t="s">
        <v>1609</v>
      </c>
      <c r="D25" s="442" t="s">
        <v>1671</v>
      </c>
      <c r="E25" s="443"/>
    </row>
    <row r="26" spans="1:5" x14ac:dyDescent="0.25">
      <c r="A26" s="449"/>
      <c r="B26" s="252">
        <v>2020</v>
      </c>
      <c r="C26" s="252"/>
      <c r="D26" s="467" t="s">
        <v>1673</v>
      </c>
      <c r="E26" s="468"/>
    </row>
    <row r="27" spans="1:5" x14ac:dyDescent="0.25">
      <c r="A27" s="449"/>
      <c r="B27" s="252">
        <v>2021</v>
      </c>
      <c r="C27" s="257"/>
      <c r="D27" s="467" t="s">
        <v>1673</v>
      </c>
      <c r="E27" s="468"/>
    </row>
    <row r="28" spans="1:5" x14ac:dyDescent="0.25">
      <c r="A28" s="449"/>
      <c r="B28" s="252">
        <v>2022</v>
      </c>
      <c r="C28" s="257"/>
      <c r="D28" s="467" t="s">
        <v>1673</v>
      </c>
      <c r="E28" s="468"/>
    </row>
    <row r="29" spans="1:5" x14ac:dyDescent="0.25">
      <c r="A29" s="449"/>
      <c r="B29" s="252">
        <v>2023</v>
      </c>
      <c r="C29" s="257"/>
      <c r="D29" s="467" t="s">
        <v>1673</v>
      </c>
      <c r="E29" s="468"/>
    </row>
    <row r="30" spans="1:5" ht="15.75" thickBot="1" x14ac:dyDescent="0.3">
      <c r="A30" s="441"/>
      <c r="B30" s="243">
        <v>2024</v>
      </c>
      <c r="C30" s="245"/>
      <c r="D30" s="469" t="s">
        <v>1673</v>
      </c>
      <c r="E30" s="470"/>
    </row>
    <row r="31" spans="1:5" ht="6.75" customHeight="1" thickBot="1" x14ac:dyDescent="0.3">
      <c r="A31" s="427"/>
      <c r="B31" s="427"/>
      <c r="C31" s="427"/>
      <c r="D31" s="427"/>
      <c r="E31" s="244"/>
    </row>
    <row r="32" spans="1:5" x14ac:dyDescent="0.25">
      <c r="A32" s="237" t="s">
        <v>1678</v>
      </c>
      <c r="B32" s="423"/>
      <c r="C32" s="423"/>
      <c r="D32" s="423"/>
      <c r="E32" s="424"/>
    </row>
    <row r="33" spans="1:5" ht="47.25" customHeight="1" thickBot="1" x14ac:dyDescent="0.3">
      <c r="A33" s="238" t="s">
        <v>1679</v>
      </c>
      <c r="B33" s="454" t="s">
        <v>1680</v>
      </c>
      <c r="C33" s="454"/>
      <c r="D33" s="454"/>
      <c r="E33" s="455"/>
    </row>
    <row r="34" spans="1:5" ht="6.75" customHeight="1" thickBot="1" x14ac:dyDescent="0.3">
      <c r="A34" s="456"/>
      <c r="B34" s="456"/>
      <c r="C34" s="456"/>
      <c r="D34" s="456"/>
      <c r="E34" s="456"/>
    </row>
    <row r="35" spans="1:5" ht="32.25" customHeight="1" x14ac:dyDescent="0.25">
      <c r="A35" s="253" t="s">
        <v>1681</v>
      </c>
      <c r="B35" s="452"/>
      <c r="C35" s="452"/>
      <c r="D35" s="452"/>
      <c r="E35" s="453"/>
    </row>
    <row r="36" spans="1:5" x14ac:dyDescent="0.25">
      <c r="A36" s="254" t="s">
        <v>1682</v>
      </c>
      <c r="B36" s="430"/>
      <c r="C36" s="430"/>
      <c r="D36" s="430"/>
      <c r="E36" s="431"/>
    </row>
    <row r="37" spans="1:5" x14ac:dyDescent="0.25">
      <c r="A37" s="254" t="s">
        <v>1683</v>
      </c>
      <c r="B37" s="430"/>
      <c r="C37" s="430"/>
      <c r="D37" s="430"/>
      <c r="E37" s="431"/>
    </row>
    <row r="38" spans="1:5" x14ac:dyDescent="0.25">
      <c r="A38" s="254" t="s">
        <v>1684</v>
      </c>
      <c r="B38" s="430"/>
      <c r="C38" s="430"/>
      <c r="D38" s="430"/>
      <c r="E38" s="431"/>
    </row>
    <row r="39" spans="1:5" ht="15.75" thickBot="1" x14ac:dyDescent="0.3">
      <c r="A39" s="255" t="s">
        <v>1685</v>
      </c>
      <c r="B39" s="437"/>
      <c r="C39" s="437"/>
      <c r="D39" s="437"/>
      <c r="E39" s="438"/>
    </row>
    <row r="40" spans="1:5" ht="27" x14ac:dyDescent="0.25">
      <c r="A40" s="256" t="s">
        <v>1686</v>
      </c>
      <c r="B40" s="462"/>
      <c r="C40" s="462"/>
      <c r="D40" s="462"/>
      <c r="E40" s="463"/>
    </row>
    <row r="41" spans="1:5" x14ac:dyDescent="0.25">
      <c r="A41" s="254" t="s">
        <v>1682</v>
      </c>
      <c r="B41" s="430"/>
      <c r="C41" s="430"/>
      <c r="D41" s="430"/>
      <c r="E41" s="431"/>
    </row>
    <row r="42" spans="1:5" x14ac:dyDescent="0.25">
      <c r="A42" s="254" t="s">
        <v>1683</v>
      </c>
      <c r="B42" s="430"/>
      <c r="C42" s="430"/>
      <c r="D42" s="430"/>
      <c r="E42" s="431"/>
    </row>
    <row r="43" spans="1:5" x14ac:dyDescent="0.25">
      <c r="A43" s="254" t="s">
        <v>1687</v>
      </c>
      <c r="B43" s="430"/>
      <c r="C43" s="430"/>
      <c r="D43" s="430"/>
      <c r="E43" s="431"/>
    </row>
    <row r="44" spans="1:5" ht="15.75" thickBot="1" x14ac:dyDescent="0.3">
      <c r="A44" s="255" t="s">
        <v>1685</v>
      </c>
      <c r="B44" s="437"/>
      <c r="C44" s="437"/>
      <c r="D44" s="437"/>
      <c r="E44" s="438"/>
    </row>
    <row r="45" spans="1:5" ht="6" customHeight="1" thickBot="1" x14ac:dyDescent="0.3">
      <c r="A45" s="458"/>
      <c r="B45" s="458"/>
      <c r="C45" s="458"/>
      <c r="D45" s="458"/>
      <c r="E45" s="458"/>
    </row>
    <row r="46" spans="1:5" ht="133.5" customHeight="1" thickBot="1" x14ac:dyDescent="0.3">
      <c r="A46" s="459" t="s">
        <v>1688</v>
      </c>
      <c r="B46" s="460"/>
      <c r="C46" s="460"/>
      <c r="D46" s="460"/>
      <c r="E46" s="461"/>
    </row>
  </sheetData>
  <mergeCells count="48">
    <mergeCell ref="B12:E12"/>
    <mergeCell ref="A1:E1"/>
    <mergeCell ref="A2:E2"/>
    <mergeCell ref="B3:E3"/>
    <mergeCell ref="B4:E4"/>
    <mergeCell ref="A5:E5"/>
    <mergeCell ref="B6:E6"/>
    <mergeCell ref="B7:E7"/>
    <mergeCell ref="B8:E8"/>
    <mergeCell ref="B9:E9"/>
    <mergeCell ref="B10:E10"/>
    <mergeCell ref="B11:E11"/>
    <mergeCell ref="A22:A23"/>
    <mergeCell ref="B13:E13"/>
    <mergeCell ref="B14:E14"/>
    <mergeCell ref="A15:E15"/>
    <mergeCell ref="A16:A17"/>
    <mergeCell ref="C16:E16"/>
    <mergeCell ref="C17:E17"/>
    <mergeCell ref="A18:D18"/>
    <mergeCell ref="A19:A20"/>
    <mergeCell ref="D19:E19"/>
    <mergeCell ref="D20:E20"/>
    <mergeCell ref="B21:D21"/>
    <mergeCell ref="B36:E36"/>
    <mergeCell ref="A24:D24"/>
    <mergeCell ref="A25:A30"/>
    <mergeCell ref="D25:E25"/>
    <mergeCell ref="D26:E26"/>
    <mergeCell ref="D27:E27"/>
    <mergeCell ref="D28:E28"/>
    <mergeCell ref="D29:E29"/>
    <mergeCell ref="D30:E30"/>
    <mergeCell ref="A31:D31"/>
    <mergeCell ref="B32:E32"/>
    <mergeCell ref="B33:E33"/>
    <mergeCell ref="A34:E34"/>
    <mergeCell ref="B35:E35"/>
    <mergeCell ref="B43:E43"/>
    <mergeCell ref="B44:E44"/>
    <mergeCell ref="A45:E45"/>
    <mergeCell ref="A46:E46"/>
    <mergeCell ref="B37:E37"/>
    <mergeCell ref="B38:E38"/>
    <mergeCell ref="B39:E39"/>
    <mergeCell ref="B40:E40"/>
    <mergeCell ref="B41:E41"/>
    <mergeCell ref="B42:E42"/>
  </mergeCells>
  <pageMargins left="0.7" right="0.7" top="0.75" bottom="0.75" header="0.3" footer="0.3"/>
  <pageSetup orientation="portrait" r:id="rId1"/>
  <extLst>
    <ext xmlns:x14="http://schemas.microsoft.com/office/spreadsheetml/2009/9/main" uri="{CCE6A557-97BC-4b89-ADB6-D9C93CAAB3DF}">
      <x14:dataValidations xmlns:xm="http://schemas.microsoft.com/office/excel/2006/main" count="5">
        <x14:dataValidation type="list" allowBlank="1" showInputMessage="1" showErrorMessage="1" xr:uid="{70DD1DD9-1B83-4F99-898E-C42EB492FEEC}">
          <x14:formula1>
            <xm:f>Hoja1!$E$2:$E$3</xm:f>
          </x14:formula1>
          <xm:sqref>B13:E13</xm:sqref>
        </x14:dataValidation>
        <x14:dataValidation type="list" allowBlank="1" showInputMessage="1" showErrorMessage="1" xr:uid="{0E1FA33B-1BC9-475E-AF10-35D0B78F5432}">
          <x14:formula1>
            <xm:f>Hoja1!$B$2:$B$3</xm:f>
          </x14:formula1>
          <xm:sqref>B12:E12</xm:sqref>
        </x14:dataValidation>
        <x14:dataValidation type="list" allowBlank="1" showInputMessage="1" showErrorMessage="1" xr:uid="{F70E0D15-074E-44C9-8E25-AA2558292978}">
          <x14:formula1>
            <xm:f>Hoja1!$C$2:$C$7</xm:f>
          </x14:formula1>
          <xm:sqref>B11:E11</xm:sqref>
        </x14:dataValidation>
        <x14:dataValidation type="list" allowBlank="1" showInputMessage="1" showErrorMessage="1" xr:uid="{0FA42EA1-B2C8-40F8-A9B2-6ABE517F871C}">
          <x14:formula1>
            <xm:f>Hoja1!$D$2:$D$6</xm:f>
          </x14:formula1>
          <xm:sqref>B10:E10</xm:sqref>
        </x14:dataValidation>
        <x14:dataValidation type="list" allowBlank="1" showInputMessage="1" showErrorMessage="1" xr:uid="{69141957-9905-4958-921F-6FA74886505B}">
          <x14:formula1>
            <xm:f>Hoja1!$A$2:$A$3</xm:f>
          </x14:formula1>
          <xm:sqref>B9:E9</xm:sqref>
        </x14:dataValidation>
      </x14:dataValidations>
    </ext>
  </extLst>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F39B652-F03C-4BF6-9F8F-A20D3F87E97C}">
  <sheetPr codeName="Hoja4"/>
  <dimension ref="A1:F17"/>
  <sheetViews>
    <sheetView workbookViewId="0">
      <selection activeCell="A2" sqref="A2:A3"/>
    </sheetView>
  </sheetViews>
  <sheetFormatPr baseColWidth="10" defaultColWidth="9.140625" defaultRowHeight="15" x14ac:dyDescent="0.25"/>
  <cols>
    <col min="1" max="1" width="30.85546875" customWidth="1"/>
    <col min="2" max="2" width="39.85546875" customWidth="1"/>
    <col min="3" max="3" width="41.140625" customWidth="1"/>
    <col min="4" max="4" width="29.28515625" customWidth="1"/>
  </cols>
  <sheetData>
    <row r="1" spans="1:6" ht="23.25" thickBot="1" x14ac:dyDescent="0.3">
      <c r="A1" s="228" t="s">
        <v>1611</v>
      </c>
      <c r="B1" s="229" t="s">
        <v>1612</v>
      </c>
      <c r="C1" s="229" t="s">
        <v>1613</v>
      </c>
      <c r="D1" s="229" t="s">
        <v>1614</v>
      </c>
      <c r="E1" s="87"/>
      <c r="F1" s="87"/>
    </row>
    <row r="2" spans="1:6" ht="44.25" customHeight="1" x14ac:dyDescent="0.25">
      <c r="A2" s="473" t="s">
        <v>1615</v>
      </c>
      <c r="B2" s="476" t="s">
        <v>1616</v>
      </c>
      <c r="C2" s="230" t="s">
        <v>1617</v>
      </c>
      <c r="D2" s="476" t="s">
        <v>1618</v>
      </c>
      <c r="E2" s="479"/>
      <c r="F2" s="480"/>
    </row>
    <row r="3" spans="1:6" ht="36" customHeight="1" thickBot="1" x14ac:dyDescent="0.3">
      <c r="A3" s="481"/>
      <c r="B3" s="482"/>
      <c r="C3" s="231" t="s">
        <v>1619</v>
      </c>
      <c r="D3" s="482"/>
      <c r="E3" s="479"/>
      <c r="F3" s="480"/>
    </row>
    <row r="4" spans="1:6" ht="74.25" customHeight="1" x14ac:dyDescent="0.25">
      <c r="A4" s="473" t="s">
        <v>1620</v>
      </c>
      <c r="B4" s="476" t="s">
        <v>1621</v>
      </c>
      <c r="C4" s="476" t="s">
        <v>1622</v>
      </c>
      <c r="D4" s="230" t="s">
        <v>1623</v>
      </c>
      <c r="E4" s="479"/>
      <c r="F4" s="480"/>
    </row>
    <row r="5" spans="1:6" x14ac:dyDescent="0.25">
      <c r="A5" s="474"/>
      <c r="B5" s="477"/>
      <c r="C5" s="477"/>
      <c r="D5" s="232"/>
      <c r="E5" s="479"/>
      <c r="F5" s="480"/>
    </row>
    <row r="6" spans="1:6" ht="45.75" thickBot="1" x14ac:dyDescent="0.3">
      <c r="A6" s="481"/>
      <c r="B6" s="482"/>
      <c r="C6" s="482"/>
      <c r="D6" s="233" t="s">
        <v>1624</v>
      </c>
      <c r="E6" s="479"/>
      <c r="F6" s="480"/>
    </row>
    <row r="7" spans="1:6" ht="56.25" x14ac:dyDescent="0.25">
      <c r="A7" s="473" t="s">
        <v>1625</v>
      </c>
      <c r="B7" s="476" t="s">
        <v>1626</v>
      </c>
      <c r="C7" s="476" t="s">
        <v>1627</v>
      </c>
      <c r="D7" s="230" t="s">
        <v>1628</v>
      </c>
      <c r="E7" s="479"/>
      <c r="F7" s="480"/>
    </row>
    <row r="8" spans="1:6" x14ac:dyDescent="0.25">
      <c r="A8" s="474"/>
      <c r="B8" s="477"/>
      <c r="C8" s="477"/>
      <c r="D8" s="232"/>
      <c r="E8" s="479"/>
      <c r="F8" s="480"/>
    </row>
    <row r="9" spans="1:6" ht="45.75" thickBot="1" x14ac:dyDescent="0.3">
      <c r="A9" s="481"/>
      <c r="B9" s="482"/>
      <c r="C9" s="482"/>
      <c r="D9" s="233" t="s">
        <v>1629</v>
      </c>
      <c r="E9" s="479"/>
      <c r="F9" s="480"/>
    </row>
    <row r="10" spans="1:6" ht="63" customHeight="1" x14ac:dyDescent="0.25">
      <c r="A10" s="473" t="s">
        <v>1630</v>
      </c>
      <c r="B10" s="476" t="s">
        <v>1631</v>
      </c>
      <c r="C10" s="476" t="s">
        <v>1632</v>
      </c>
      <c r="D10" s="230" t="s">
        <v>1633</v>
      </c>
      <c r="E10" s="479"/>
      <c r="F10" s="480"/>
    </row>
    <row r="11" spans="1:6" x14ac:dyDescent="0.25">
      <c r="A11" s="474"/>
      <c r="B11" s="477"/>
      <c r="C11" s="477"/>
      <c r="D11" s="232"/>
      <c r="E11" s="479"/>
      <c r="F11" s="480"/>
    </row>
    <row r="12" spans="1:6" ht="57" thickBot="1" x14ac:dyDescent="0.3">
      <c r="A12" s="481"/>
      <c r="B12" s="482"/>
      <c r="C12" s="482"/>
      <c r="D12" s="232" t="s">
        <v>1634</v>
      </c>
      <c r="E12" s="479"/>
      <c r="F12" s="480"/>
    </row>
    <row r="13" spans="1:6" ht="48" customHeight="1" x14ac:dyDescent="0.25">
      <c r="A13" s="473" t="s">
        <v>1635</v>
      </c>
      <c r="B13" s="476" t="s">
        <v>1636</v>
      </c>
      <c r="C13" s="476" t="s">
        <v>1632</v>
      </c>
      <c r="D13" s="234"/>
      <c r="E13" s="479"/>
      <c r="F13" s="480"/>
    </row>
    <row r="14" spans="1:6" x14ac:dyDescent="0.25">
      <c r="A14" s="474"/>
      <c r="B14" s="477"/>
      <c r="C14" s="477"/>
      <c r="D14" s="232"/>
      <c r="E14" s="479"/>
      <c r="F14" s="480"/>
    </row>
    <row r="15" spans="1:6" ht="22.5" x14ac:dyDescent="0.25">
      <c r="A15" s="474"/>
      <c r="B15" s="477"/>
      <c r="C15" s="477"/>
      <c r="D15" s="230" t="s">
        <v>1637</v>
      </c>
      <c r="E15" s="479"/>
      <c r="F15" s="480"/>
    </row>
    <row r="16" spans="1:6" x14ac:dyDescent="0.25">
      <c r="A16" s="474"/>
      <c r="B16" s="477"/>
      <c r="C16" s="477"/>
      <c r="D16" s="232"/>
      <c r="E16" s="479"/>
      <c r="F16" s="480"/>
    </row>
    <row r="17" spans="1:6" ht="34.5" thickBot="1" x14ac:dyDescent="0.3">
      <c r="A17" s="475"/>
      <c r="B17" s="478"/>
      <c r="C17" s="478"/>
      <c r="D17" s="235" t="s">
        <v>1638</v>
      </c>
      <c r="F17" s="87"/>
    </row>
  </sheetData>
  <mergeCells count="25">
    <mergeCell ref="A4:A6"/>
    <mergeCell ref="B4:B6"/>
    <mergeCell ref="C4:C6"/>
    <mergeCell ref="E4:E6"/>
    <mergeCell ref="F4:F6"/>
    <mergeCell ref="A2:A3"/>
    <mergeCell ref="B2:B3"/>
    <mergeCell ref="D2:D3"/>
    <mergeCell ref="E2:E3"/>
    <mergeCell ref="F2:F3"/>
    <mergeCell ref="A10:A12"/>
    <mergeCell ref="B10:B12"/>
    <mergeCell ref="C10:C12"/>
    <mergeCell ref="E10:E12"/>
    <mergeCell ref="F10:F12"/>
    <mergeCell ref="A7:A9"/>
    <mergeCell ref="B7:B9"/>
    <mergeCell ref="C7:C9"/>
    <mergeCell ref="E7:E9"/>
    <mergeCell ref="F7:F9"/>
    <mergeCell ref="A13:A17"/>
    <mergeCell ref="B13:B17"/>
    <mergeCell ref="C13:C17"/>
    <mergeCell ref="E13:E16"/>
    <mergeCell ref="F13:F16"/>
  </mergeCells>
  <pageMargins left="0.7" right="0.7" top="0.75" bottom="0.75" header="0.3" footer="0.3"/>
  <pageSetup orientation="portrait" verticalDpi="0" r:id="rId1"/>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7C53D3C-9D69-4575-9DF8-0EEB7BE96852}">
  <sheetPr codeName="Hoja5"/>
  <dimension ref="A1:E7"/>
  <sheetViews>
    <sheetView workbookViewId="0">
      <selection activeCell="G12" sqref="G12"/>
    </sheetView>
  </sheetViews>
  <sheetFormatPr baseColWidth="10" defaultRowHeight="15" x14ac:dyDescent="0.25"/>
  <cols>
    <col min="1" max="1" width="16.42578125" bestFit="1" customWidth="1"/>
  </cols>
  <sheetData>
    <row r="1" spans="1:5" ht="15" customHeight="1" x14ac:dyDescent="0.25">
      <c r="A1" t="s">
        <v>1639</v>
      </c>
      <c r="B1" t="s">
        <v>1640</v>
      </c>
      <c r="C1" t="s">
        <v>1641</v>
      </c>
      <c r="D1" t="s">
        <v>1642</v>
      </c>
      <c r="E1" t="s">
        <v>1643</v>
      </c>
    </row>
    <row r="2" spans="1:5" x14ac:dyDescent="0.25">
      <c r="A2" t="s">
        <v>1</v>
      </c>
      <c r="B2" t="s">
        <v>1644</v>
      </c>
      <c r="C2" s="236" t="s">
        <v>1645</v>
      </c>
      <c r="D2" s="236" t="s">
        <v>1646</v>
      </c>
      <c r="E2" t="s">
        <v>1647</v>
      </c>
    </row>
    <row r="3" spans="1:5" ht="30" x14ac:dyDescent="0.25">
      <c r="A3" t="s">
        <v>2</v>
      </c>
      <c r="B3" t="s">
        <v>656</v>
      </c>
      <c r="C3" s="236" t="s">
        <v>1648</v>
      </c>
      <c r="D3" s="236" t="s">
        <v>1649</v>
      </c>
      <c r="E3" t="s">
        <v>1650</v>
      </c>
    </row>
    <row r="4" spans="1:5" ht="30" x14ac:dyDescent="0.25">
      <c r="C4" s="236" t="s">
        <v>1651</v>
      </c>
      <c r="D4" s="236" t="s">
        <v>1652</v>
      </c>
    </row>
    <row r="5" spans="1:5" ht="30" x14ac:dyDescent="0.25">
      <c r="C5" s="236" t="s">
        <v>1653</v>
      </c>
      <c r="D5" s="236" t="s">
        <v>1654</v>
      </c>
    </row>
    <row r="6" spans="1:5" ht="30" x14ac:dyDescent="0.25">
      <c r="C6" s="236" t="s">
        <v>1655</v>
      </c>
      <c r="D6" s="236" t="s">
        <v>1656</v>
      </c>
    </row>
    <row r="7" spans="1:5" ht="45" x14ac:dyDescent="0.25">
      <c r="C7" s="236" t="s">
        <v>1657</v>
      </c>
    </row>
  </sheetData>
  <pageMargins left="0.7" right="0.7" top="0.75" bottom="0.75" header="0.3" footer="0.3"/>
</worksheet>
</file>

<file path=xl/worksheets/sheet1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Hoja6" filterMode="1"/>
  <dimension ref="A1:N678"/>
  <sheetViews>
    <sheetView showGridLines="0" topLeftCell="H1" zoomScaleNormal="100" workbookViewId="0">
      <selection activeCell="I76" sqref="I76"/>
    </sheetView>
  </sheetViews>
  <sheetFormatPr baseColWidth="10" defaultColWidth="54.7109375" defaultRowHeight="25.15" customHeight="1" x14ac:dyDescent="0.2"/>
  <cols>
    <col min="1" max="1" width="9.42578125" style="1" customWidth="1"/>
    <col min="2" max="2" width="11.5703125" style="1" customWidth="1"/>
    <col min="3" max="4" width="12.85546875" style="1" customWidth="1"/>
    <col min="5" max="5" width="40.28515625" style="46" customWidth="1"/>
    <col min="6" max="6" width="30.140625" style="46" customWidth="1"/>
    <col min="7" max="7" width="11.140625" style="2" customWidth="1"/>
    <col min="8" max="8" width="27.5703125" style="46" customWidth="1"/>
    <col min="9" max="9" width="60" style="46" customWidth="1"/>
    <col min="10" max="10" width="19.42578125" style="71" hidden="1" customWidth="1"/>
    <col min="11" max="11" width="25.7109375" style="2" hidden="1" customWidth="1"/>
    <col min="12" max="12" width="67.28515625" style="44" customWidth="1"/>
    <col min="13" max="13" width="27.7109375" style="91" customWidth="1"/>
    <col min="14" max="14" width="28.7109375" style="1" customWidth="1"/>
    <col min="15" max="16384" width="54.7109375" style="1"/>
  </cols>
  <sheetData>
    <row r="1" spans="1:13" ht="25.15" customHeight="1" x14ac:dyDescent="0.2">
      <c r="A1" s="514" t="s">
        <v>674</v>
      </c>
      <c r="B1" s="514"/>
      <c r="C1" s="514"/>
      <c r="D1" s="514"/>
      <c r="E1" s="514"/>
      <c r="F1" s="514"/>
      <c r="G1" s="514"/>
      <c r="H1" s="514"/>
      <c r="I1" s="514"/>
      <c r="J1" s="514"/>
      <c r="K1" s="514"/>
      <c r="L1" s="514"/>
      <c r="M1" s="514"/>
    </row>
    <row r="2" spans="1:13" ht="11.25" customHeight="1" x14ac:dyDescent="0.2"/>
    <row r="3" spans="1:13" s="98" customFormat="1" ht="25.15" customHeight="1" x14ac:dyDescent="0.25">
      <c r="A3" s="109" t="s">
        <v>1028</v>
      </c>
      <c r="B3" s="109" t="s">
        <v>1027</v>
      </c>
      <c r="C3" s="109" t="s">
        <v>1542</v>
      </c>
      <c r="D3" s="109" t="s">
        <v>0</v>
      </c>
      <c r="E3" s="110" t="s">
        <v>1</v>
      </c>
      <c r="F3" s="110" t="s">
        <v>675</v>
      </c>
      <c r="G3" s="110" t="s">
        <v>1609</v>
      </c>
      <c r="H3" s="110" t="s">
        <v>1005</v>
      </c>
      <c r="I3" s="110" t="s">
        <v>2</v>
      </c>
      <c r="J3" s="110" t="s">
        <v>1540</v>
      </c>
      <c r="K3" s="110" t="s">
        <v>1525</v>
      </c>
      <c r="L3" s="110" t="s">
        <v>4</v>
      </c>
      <c r="M3" s="111" t="s">
        <v>5</v>
      </c>
    </row>
    <row r="4" spans="1:13" s="11" customFormat="1" ht="25.15" hidden="1" customHeight="1" x14ac:dyDescent="0.2">
      <c r="A4" s="116">
        <v>14</v>
      </c>
      <c r="B4" s="117" t="s">
        <v>1034</v>
      </c>
      <c r="C4" s="83">
        <v>102</v>
      </c>
      <c r="D4" s="163" t="s">
        <v>1543</v>
      </c>
      <c r="E4" s="81" t="s">
        <v>546</v>
      </c>
      <c r="F4" s="81" t="s">
        <v>676</v>
      </c>
      <c r="G4" s="81"/>
      <c r="H4" s="118" t="s">
        <v>1045</v>
      </c>
      <c r="I4" s="81" t="s">
        <v>649</v>
      </c>
      <c r="J4" s="207">
        <v>0</v>
      </c>
      <c r="K4" s="112">
        <v>532709000</v>
      </c>
      <c r="L4" s="81" t="s">
        <v>531</v>
      </c>
      <c r="M4" s="211">
        <v>39000</v>
      </c>
    </row>
    <row r="5" spans="1:13" s="11" customFormat="1" ht="25.15" hidden="1" customHeight="1" x14ac:dyDescent="0.2">
      <c r="A5" s="116">
        <v>14</v>
      </c>
      <c r="B5" s="117" t="s">
        <v>1034</v>
      </c>
      <c r="C5" s="83">
        <v>102</v>
      </c>
      <c r="D5" s="163" t="s">
        <v>1543</v>
      </c>
      <c r="E5" s="81" t="s">
        <v>546</v>
      </c>
      <c r="F5" s="81"/>
      <c r="G5" s="81"/>
      <c r="H5" s="118" t="s">
        <v>1046</v>
      </c>
      <c r="I5" s="81" t="s">
        <v>649</v>
      </c>
      <c r="J5" s="207"/>
      <c r="K5" s="112">
        <v>278210000</v>
      </c>
      <c r="L5" s="81"/>
      <c r="M5" s="211"/>
    </row>
    <row r="6" spans="1:13" s="11" customFormat="1" ht="25.15" hidden="1" customHeight="1" x14ac:dyDescent="0.2">
      <c r="A6" s="116">
        <v>14</v>
      </c>
      <c r="B6" s="117" t="s">
        <v>1034</v>
      </c>
      <c r="C6" s="83">
        <v>102</v>
      </c>
      <c r="D6" s="163" t="s">
        <v>1543</v>
      </c>
      <c r="E6" s="81" t="s">
        <v>546</v>
      </c>
      <c r="F6" s="81"/>
      <c r="G6" s="81"/>
      <c r="H6" s="118" t="s">
        <v>1047</v>
      </c>
      <c r="I6" s="81" t="s">
        <v>649</v>
      </c>
      <c r="J6" s="207"/>
      <c r="K6" s="112">
        <v>153389000</v>
      </c>
      <c r="L6" s="81"/>
      <c r="M6" s="211"/>
    </row>
    <row r="7" spans="1:13" s="11" customFormat="1" ht="25.15" hidden="1" customHeight="1" x14ac:dyDescent="0.2">
      <c r="A7" s="116">
        <v>14</v>
      </c>
      <c r="B7" s="117" t="s">
        <v>1034</v>
      </c>
      <c r="C7" s="83">
        <v>102</v>
      </c>
      <c r="D7" s="163" t="s">
        <v>1543</v>
      </c>
      <c r="E7" s="81" t="s">
        <v>546</v>
      </c>
      <c r="F7" s="81" t="s">
        <v>677</v>
      </c>
      <c r="G7" s="81"/>
      <c r="H7" s="118" t="s">
        <v>1048</v>
      </c>
      <c r="I7" s="81" t="s">
        <v>653</v>
      </c>
      <c r="J7" s="207">
        <v>0</v>
      </c>
      <c r="K7" s="112">
        <v>532709000</v>
      </c>
      <c r="L7" s="81" t="s">
        <v>532</v>
      </c>
      <c r="M7" s="211">
        <v>116000</v>
      </c>
    </row>
    <row r="8" spans="1:13" s="11" customFormat="1" ht="25.15" hidden="1" customHeight="1" x14ac:dyDescent="0.2">
      <c r="A8" s="116">
        <v>14</v>
      </c>
      <c r="B8" s="117" t="s">
        <v>1034</v>
      </c>
      <c r="C8" s="83">
        <v>102</v>
      </c>
      <c r="D8" s="163" t="s">
        <v>1543</v>
      </c>
      <c r="E8" s="81" t="s">
        <v>546</v>
      </c>
      <c r="F8" s="81"/>
      <c r="G8" s="81"/>
      <c r="H8" s="99" t="s">
        <v>1049</v>
      </c>
      <c r="I8" s="81" t="s">
        <v>654</v>
      </c>
      <c r="J8" s="207"/>
      <c r="K8" s="104">
        <v>278210000</v>
      </c>
      <c r="L8" s="81" t="s">
        <v>533</v>
      </c>
      <c r="M8" s="211">
        <v>79500</v>
      </c>
    </row>
    <row r="9" spans="1:13" s="11" customFormat="1" ht="25.15" hidden="1" customHeight="1" x14ac:dyDescent="0.2">
      <c r="A9" s="116">
        <v>14</v>
      </c>
      <c r="B9" s="117" t="s">
        <v>1034</v>
      </c>
      <c r="C9" s="83">
        <v>102</v>
      </c>
      <c r="D9" s="163" t="s">
        <v>1543</v>
      </c>
      <c r="E9" s="81" t="s">
        <v>546</v>
      </c>
      <c r="F9" s="81"/>
      <c r="G9" s="81"/>
      <c r="H9" s="99" t="s">
        <v>1050</v>
      </c>
      <c r="I9" s="81" t="s">
        <v>654</v>
      </c>
      <c r="J9" s="207"/>
      <c r="K9" s="104">
        <v>153389000</v>
      </c>
      <c r="L9" s="81" t="s">
        <v>534</v>
      </c>
      <c r="M9" s="211">
        <v>46275</v>
      </c>
    </row>
    <row r="10" spans="1:13" s="11" customFormat="1" ht="25.15" hidden="1" customHeight="1" x14ac:dyDescent="0.2">
      <c r="A10" s="116">
        <v>14</v>
      </c>
      <c r="B10" s="117" t="s">
        <v>1034</v>
      </c>
      <c r="C10" s="83">
        <v>102</v>
      </c>
      <c r="D10" s="163" t="s">
        <v>1543</v>
      </c>
      <c r="E10" s="81" t="s">
        <v>546</v>
      </c>
      <c r="F10" s="81"/>
      <c r="G10" s="81"/>
      <c r="H10" s="99" t="s">
        <v>1051</v>
      </c>
      <c r="I10" s="81" t="s">
        <v>655</v>
      </c>
      <c r="J10" s="207">
        <v>0</v>
      </c>
      <c r="K10" s="104">
        <v>532709000</v>
      </c>
      <c r="L10" s="81" t="s">
        <v>535</v>
      </c>
      <c r="M10" s="211">
        <v>7900</v>
      </c>
    </row>
    <row r="11" spans="1:13" s="11" customFormat="1" ht="25.15" hidden="1" customHeight="1" x14ac:dyDescent="0.2">
      <c r="A11" s="116">
        <v>14</v>
      </c>
      <c r="B11" s="117" t="s">
        <v>1034</v>
      </c>
      <c r="C11" s="83">
        <v>102</v>
      </c>
      <c r="D11" s="163" t="s">
        <v>1543</v>
      </c>
      <c r="E11" s="81" t="s">
        <v>546</v>
      </c>
      <c r="F11" s="81"/>
      <c r="G11" s="81"/>
      <c r="H11" s="99" t="s">
        <v>1052</v>
      </c>
      <c r="I11" s="81" t="s">
        <v>655</v>
      </c>
      <c r="J11" s="207"/>
      <c r="K11" s="104">
        <v>278210000</v>
      </c>
      <c r="L11" s="81" t="s">
        <v>536</v>
      </c>
      <c r="M11" s="211">
        <v>4100</v>
      </c>
    </row>
    <row r="12" spans="1:13" s="11" customFormat="1" ht="25.15" hidden="1" customHeight="1" x14ac:dyDescent="0.2">
      <c r="A12" s="116">
        <v>14</v>
      </c>
      <c r="B12" s="117" t="s">
        <v>1034</v>
      </c>
      <c r="C12" s="83">
        <v>102</v>
      </c>
      <c r="D12" s="163" t="s">
        <v>1543</v>
      </c>
      <c r="E12" s="81" t="s">
        <v>546</v>
      </c>
      <c r="F12" s="81"/>
      <c r="G12" s="81"/>
      <c r="H12" s="99" t="s">
        <v>1053</v>
      </c>
      <c r="I12" s="81" t="s">
        <v>655</v>
      </c>
      <c r="J12" s="207"/>
      <c r="K12" s="104">
        <v>153389000</v>
      </c>
      <c r="L12" s="81" t="s">
        <v>537</v>
      </c>
      <c r="M12" s="211">
        <v>10000</v>
      </c>
    </row>
    <row r="13" spans="1:13" s="11" customFormat="1" ht="25.15" hidden="1" customHeight="1" x14ac:dyDescent="0.2">
      <c r="A13" s="116">
        <v>14</v>
      </c>
      <c r="B13" s="117" t="s">
        <v>1034</v>
      </c>
      <c r="C13" s="83">
        <v>102</v>
      </c>
      <c r="D13" s="163" t="s">
        <v>1543</v>
      </c>
      <c r="E13" s="81" t="s">
        <v>546</v>
      </c>
      <c r="F13" s="81"/>
      <c r="G13" s="81"/>
      <c r="H13" s="81"/>
      <c r="I13" s="81" t="s">
        <v>655</v>
      </c>
      <c r="J13" s="207"/>
      <c r="K13" s="119"/>
      <c r="L13" s="81" t="s">
        <v>538</v>
      </c>
      <c r="M13" s="211">
        <v>27700</v>
      </c>
    </row>
    <row r="14" spans="1:13" s="11" customFormat="1" ht="25.15" hidden="1" customHeight="1" x14ac:dyDescent="0.2">
      <c r="A14" s="116">
        <v>14</v>
      </c>
      <c r="B14" s="117" t="s">
        <v>1034</v>
      </c>
      <c r="C14" s="83">
        <v>102</v>
      </c>
      <c r="D14" s="163" t="s">
        <v>1543</v>
      </c>
      <c r="E14" s="81" t="s">
        <v>546</v>
      </c>
      <c r="F14" s="81"/>
      <c r="G14" s="81"/>
      <c r="H14" s="81"/>
      <c r="I14" s="81" t="s">
        <v>655</v>
      </c>
      <c r="J14" s="207"/>
      <c r="K14" s="119"/>
      <c r="L14" s="81" t="s">
        <v>539</v>
      </c>
      <c r="M14" s="211">
        <v>89600</v>
      </c>
    </row>
    <row r="15" spans="1:13" s="11" customFormat="1" ht="25.15" hidden="1" customHeight="1" x14ac:dyDescent="0.2">
      <c r="A15" s="116">
        <v>14</v>
      </c>
      <c r="B15" s="117" t="s">
        <v>1034</v>
      </c>
      <c r="C15" s="83">
        <v>102</v>
      </c>
      <c r="D15" s="163" t="s">
        <v>1543</v>
      </c>
      <c r="E15" s="81" t="s">
        <v>546</v>
      </c>
      <c r="F15" s="81"/>
      <c r="G15" s="81"/>
      <c r="H15" s="81"/>
      <c r="I15" s="81" t="s">
        <v>655</v>
      </c>
      <c r="J15" s="207"/>
      <c r="K15" s="119"/>
      <c r="L15" s="81" t="s">
        <v>540</v>
      </c>
      <c r="M15" s="211">
        <v>5700</v>
      </c>
    </row>
    <row r="16" spans="1:13" s="11" customFormat="1" ht="25.15" hidden="1" customHeight="1" x14ac:dyDescent="0.2">
      <c r="A16" s="116">
        <v>14</v>
      </c>
      <c r="B16" s="117" t="s">
        <v>1034</v>
      </c>
      <c r="C16" s="83">
        <v>102</v>
      </c>
      <c r="D16" s="163" t="s">
        <v>1543</v>
      </c>
      <c r="E16" s="81" t="s">
        <v>546</v>
      </c>
      <c r="F16" s="81"/>
      <c r="G16" s="81"/>
      <c r="H16" s="81"/>
      <c r="I16" s="81" t="s">
        <v>655</v>
      </c>
      <c r="J16" s="207"/>
      <c r="K16" s="119"/>
      <c r="L16" s="81" t="s">
        <v>541</v>
      </c>
      <c r="M16" s="211">
        <v>820</v>
      </c>
    </row>
    <row r="17" spans="1:14" s="11" customFormat="1" ht="25.15" hidden="1" customHeight="1" x14ac:dyDescent="0.2">
      <c r="A17" s="116">
        <v>14</v>
      </c>
      <c r="B17" s="117" t="s">
        <v>1034</v>
      </c>
      <c r="C17" s="83">
        <v>102</v>
      </c>
      <c r="D17" s="163" t="s">
        <v>1543</v>
      </c>
      <c r="E17" s="81" t="s">
        <v>547</v>
      </c>
      <c r="F17" s="81" t="s">
        <v>678</v>
      </c>
      <c r="G17" s="81"/>
      <c r="H17" s="99" t="s">
        <v>1054</v>
      </c>
      <c r="I17" s="81" t="s">
        <v>650</v>
      </c>
      <c r="J17" s="207">
        <v>0</v>
      </c>
      <c r="K17" s="104">
        <v>532709000</v>
      </c>
      <c r="L17" s="81" t="s">
        <v>542</v>
      </c>
      <c r="M17" s="211">
        <v>916</v>
      </c>
    </row>
    <row r="18" spans="1:14" s="11" customFormat="1" ht="25.15" hidden="1" customHeight="1" x14ac:dyDescent="0.2">
      <c r="A18" s="116">
        <v>14</v>
      </c>
      <c r="B18" s="117" t="s">
        <v>1034</v>
      </c>
      <c r="C18" s="83">
        <v>102</v>
      </c>
      <c r="D18" s="163" t="s">
        <v>1543</v>
      </c>
      <c r="E18" s="81" t="s">
        <v>547</v>
      </c>
      <c r="F18" s="81"/>
      <c r="G18" s="81"/>
      <c r="H18" s="99" t="s">
        <v>1055</v>
      </c>
      <c r="I18" s="81" t="s">
        <v>650</v>
      </c>
      <c r="J18" s="207"/>
      <c r="K18" s="104">
        <v>278210000</v>
      </c>
      <c r="L18" s="81"/>
      <c r="M18" s="211"/>
    </row>
    <row r="19" spans="1:14" s="11" customFormat="1" ht="25.15" hidden="1" customHeight="1" x14ac:dyDescent="0.2">
      <c r="A19" s="116">
        <v>14</v>
      </c>
      <c r="B19" s="117" t="s">
        <v>1034</v>
      </c>
      <c r="C19" s="83">
        <v>102</v>
      </c>
      <c r="D19" s="163" t="s">
        <v>1543</v>
      </c>
      <c r="E19" s="81" t="s">
        <v>547</v>
      </c>
      <c r="F19" s="81"/>
      <c r="G19" s="81"/>
      <c r="H19" s="99" t="s">
        <v>1056</v>
      </c>
      <c r="I19" s="81" t="s">
        <v>650</v>
      </c>
      <c r="J19" s="207"/>
      <c r="K19" s="104">
        <v>153389000</v>
      </c>
      <c r="L19" s="81"/>
      <c r="M19" s="211"/>
    </row>
    <row r="20" spans="1:14" s="11" customFormat="1" ht="25.15" hidden="1" customHeight="1" x14ac:dyDescent="0.2">
      <c r="A20" s="116">
        <v>14</v>
      </c>
      <c r="B20" s="117" t="s">
        <v>1034</v>
      </c>
      <c r="C20" s="83">
        <v>102</v>
      </c>
      <c r="D20" s="163" t="s">
        <v>1543</v>
      </c>
      <c r="E20" s="81" t="s">
        <v>547</v>
      </c>
      <c r="F20" s="107"/>
      <c r="G20" s="107"/>
      <c r="H20" s="99" t="s">
        <v>1057</v>
      </c>
      <c r="I20" s="81" t="s">
        <v>651</v>
      </c>
      <c r="J20" s="207">
        <v>0</v>
      </c>
      <c r="K20" s="104">
        <v>532709000</v>
      </c>
      <c r="L20" s="81" t="s">
        <v>543</v>
      </c>
      <c r="M20" s="211">
        <v>24</v>
      </c>
    </row>
    <row r="21" spans="1:14" s="11" customFormat="1" ht="25.15" hidden="1" customHeight="1" x14ac:dyDescent="0.2">
      <c r="A21" s="116">
        <v>14</v>
      </c>
      <c r="B21" s="117" t="s">
        <v>1034</v>
      </c>
      <c r="C21" s="83">
        <v>102</v>
      </c>
      <c r="D21" s="163" t="s">
        <v>1543</v>
      </c>
      <c r="E21" s="81" t="s">
        <v>547</v>
      </c>
      <c r="F21" s="107"/>
      <c r="G21" s="107"/>
      <c r="H21" s="99" t="s">
        <v>1058</v>
      </c>
      <c r="I21" s="81" t="s">
        <v>651</v>
      </c>
      <c r="J21" s="207"/>
      <c r="K21" s="104">
        <v>278210000</v>
      </c>
      <c r="L21" s="81"/>
      <c r="M21" s="211"/>
    </row>
    <row r="22" spans="1:14" s="11" customFormat="1" ht="25.15" hidden="1" customHeight="1" x14ac:dyDescent="0.2">
      <c r="A22" s="116">
        <v>14</v>
      </c>
      <c r="B22" s="117" t="s">
        <v>1034</v>
      </c>
      <c r="C22" s="83">
        <v>102</v>
      </c>
      <c r="D22" s="163" t="s">
        <v>1543</v>
      </c>
      <c r="E22" s="81" t="s">
        <v>547</v>
      </c>
      <c r="F22" s="107"/>
      <c r="G22" s="107"/>
      <c r="H22" s="99" t="s">
        <v>1059</v>
      </c>
      <c r="I22" s="81" t="s">
        <v>651</v>
      </c>
      <c r="J22" s="207"/>
      <c r="K22" s="104">
        <v>153389000</v>
      </c>
      <c r="L22" s="81"/>
      <c r="M22" s="211"/>
    </row>
    <row r="23" spans="1:14" s="11" customFormat="1" ht="25.15" hidden="1" customHeight="1" x14ac:dyDescent="0.2">
      <c r="A23" s="116">
        <v>14</v>
      </c>
      <c r="B23" s="117" t="s">
        <v>1034</v>
      </c>
      <c r="C23" s="83">
        <v>102</v>
      </c>
      <c r="D23" s="163" t="s">
        <v>1543</v>
      </c>
      <c r="E23" s="81" t="s">
        <v>548</v>
      </c>
      <c r="F23" s="81" t="s">
        <v>679</v>
      </c>
      <c r="G23" s="81"/>
      <c r="H23" s="99" t="s">
        <v>1060</v>
      </c>
      <c r="I23" s="81" t="s">
        <v>652</v>
      </c>
      <c r="J23" s="207">
        <v>0</v>
      </c>
      <c r="K23" s="104">
        <v>532709000</v>
      </c>
      <c r="L23" s="81" t="s">
        <v>544</v>
      </c>
      <c r="M23" s="211">
        <v>150</v>
      </c>
    </row>
    <row r="24" spans="1:14" s="11" customFormat="1" ht="25.15" hidden="1" customHeight="1" x14ac:dyDescent="0.2">
      <c r="A24" s="116">
        <v>14</v>
      </c>
      <c r="B24" s="117" t="s">
        <v>1034</v>
      </c>
      <c r="C24" s="83">
        <v>102</v>
      </c>
      <c r="D24" s="163" t="s">
        <v>1543</v>
      </c>
      <c r="E24" s="81" t="s">
        <v>548</v>
      </c>
      <c r="F24" s="81"/>
      <c r="G24" s="81"/>
      <c r="H24" s="99" t="s">
        <v>1061</v>
      </c>
      <c r="I24" s="81" t="s">
        <v>652</v>
      </c>
      <c r="J24" s="207"/>
      <c r="K24" s="104">
        <v>721734000</v>
      </c>
      <c r="L24" s="81" t="s">
        <v>545</v>
      </c>
      <c r="M24" s="211">
        <v>516946</v>
      </c>
    </row>
    <row r="25" spans="1:14" s="11" customFormat="1" ht="25.15" hidden="1" customHeight="1" x14ac:dyDescent="0.2">
      <c r="A25" s="116">
        <v>11</v>
      </c>
      <c r="B25" s="117" t="s">
        <v>1031</v>
      </c>
      <c r="C25" s="83">
        <v>104</v>
      </c>
      <c r="D25" s="163" t="s">
        <v>1544</v>
      </c>
      <c r="E25" s="181" t="s">
        <v>6</v>
      </c>
      <c r="F25" s="88" t="s">
        <v>681</v>
      </c>
      <c r="G25" s="88"/>
      <c r="H25" s="106" t="s">
        <v>1062</v>
      </c>
      <c r="I25" s="181" t="s">
        <v>7</v>
      </c>
      <c r="J25" s="515">
        <v>36629807000</v>
      </c>
      <c r="K25" s="105">
        <v>34630073000</v>
      </c>
      <c r="L25" s="205" t="s">
        <v>8</v>
      </c>
      <c r="M25" s="120">
        <v>1</v>
      </c>
      <c r="N25" s="73">
        <f>SUM(J25:J36)</f>
        <v>116916254000</v>
      </c>
    </row>
    <row r="26" spans="1:14" s="11" customFormat="1" ht="25.15" hidden="1" customHeight="1" x14ac:dyDescent="0.2">
      <c r="A26" s="116">
        <v>11</v>
      </c>
      <c r="B26" s="117" t="s">
        <v>1031</v>
      </c>
      <c r="C26" s="83">
        <v>104</v>
      </c>
      <c r="D26" s="163" t="s">
        <v>1544</v>
      </c>
      <c r="E26" s="181" t="s">
        <v>6</v>
      </c>
      <c r="F26" s="88" t="s">
        <v>683</v>
      </c>
      <c r="G26" s="88"/>
      <c r="H26" s="88"/>
      <c r="I26" s="181" t="s">
        <v>7</v>
      </c>
      <c r="J26" s="515"/>
      <c r="K26" s="103"/>
      <c r="L26" s="205" t="s">
        <v>9</v>
      </c>
      <c r="M26" s="121">
        <v>70</v>
      </c>
    </row>
    <row r="27" spans="1:14" s="11" customFormat="1" ht="25.15" hidden="1" customHeight="1" x14ac:dyDescent="0.2">
      <c r="A27" s="116">
        <v>11</v>
      </c>
      <c r="B27" s="117" t="s">
        <v>1031</v>
      </c>
      <c r="C27" s="83">
        <v>104</v>
      </c>
      <c r="D27" s="163" t="s">
        <v>1544</v>
      </c>
      <c r="E27" s="181" t="s">
        <v>6</v>
      </c>
      <c r="F27" s="181"/>
      <c r="G27" s="181"/>
      <c r="H27" s="181"/>
      <c r="I27" s="181" t="s">
        <v>7</v>
      </c>
      <c r="J27" s="515"/>
      <c r="K27" s="205"/>
      <c r="L27" s="205" t="s">
        <v>10</v>
      </c>
      <c r="M27" s="120">
        <v>1</v>
      </c>
    </row>
    <row r="28" spans="1:14" s="11" customFormat="1" ht="25.15" hidden="1" customHeight="1" x14ac:dyDescent="0.2">
      <c r="A28" s="116">
        <v>11</v>
      </c>
      <c r="B28" s="117" t="s">
        <v>1031</v>
      </c>
      <c r="C28" s="83">
        <v>104</v>
      </c>
      <c r="D28" s="163" t="s">
        <v>1544</v>
      </c>
      <c r="E28" s="181" t="s">
        <v>6</v>
      </c>
      <c r="F28" s="181"/>
      <c r="G28" s="181"/>
      <c r="H28" s="181"/>
      <c r="I28" s="181" t="s">
        <v>7</v>
      </c>
      <c r="J28" s="515"/>
      <c r="K28" s="205"/>
      <c r="L28" s="205" t="s">
        <v>11</v>
      </c>
      <c r="M28" s="213">
        <v>0.15</v>
      </c>
    </row>
    <row r="29" spans="1:14" s="11" customFormat="1" ht="25.15" hidden="1" customHeight="1" x14ac:dyDescent="0.2">
      <c r="A29" s="116">
        <v>11</v>
      </c>
      <c r="B29" s="117" t="s">
        <v>1031</v>
      </c>
      <c r="C29" s="83">
        <v>104</v>
      </c>
      <c r="D29" s="163" t="s">
        <v>1544</v>
      </c>
      <c r="E29" s="181" t="s">
        <v>12</v>
      </c>
      <c r="F29" s="88" t="s">
        <v>680</v>
      </c>
      <c r="G29" s="88"/>
      <c r="H29" s="106" t="s">
        <v>1063</v>
      </c>
      <c r="I29" s="181" t="s">
        <v>13</v>
      </c>
      <c r="J29" s="515">
        <f>12972250000+14313683000</f>
        <v>27285933000</v>
      </c>
      <c r="K29" s="105">
        <v>9600000000</v>
      </c>
      <c r="L29" s="205" t="s">
        <v>14</v>
      </c>
      <c r="M29" s="213">
        <v>0.3</v>
      </c>
    </row>
    <row r="30" spans="1:14" s="11" customFormat="1" ht="25.15" hidden="1" customHeight="1" x14ac:dyDescent="0.2">
      <c r="A30" s="116">
        <v>11</v>
      </c>
      <c r="B30" s="117" t="s">
        <v>1031</v>
      </c>
      <c r="C30" s="83">
        <v>104</v>
      </c>
      <c r="D30" s="163" t="s">
        <v>1544</v>
      </c>
      <c r="E30" s="181" t="s">
        <v>12</v>
      </c>
      <c r="F30" s="88" t="s">
        <v>682</v>
      </c>
      <c r="G30" s="88"/>
      <c r="H30" s="106" t="s">
        <v>1064</v>
      </c>
      <c r="I30" s="181" t="s">
        <v>13</v>
      </c>
      <c r="J30" s="515"/>
      <c r="K30" s="105">
        <v>11806000000</v>
      </c>
      <c r="L30" s="205" t="s">
        <v>15</v>
      </c>
      <c r="M30" s="213">
        <v>0.17</v>
      </c>
    </row>
    <row r="31" spans="1:14" s="11" customFormat="1" ht="25.15" hidden="1" customHeight="1" x14ac:dyDescent="0.2">
      <c r="A31" s="116">
        <v>11</v>
      </c>
      <c r="B31" s="117" t="s">
        <v>1031</v>
      </c>
      <c r="C31" s="83">
        <v>104</v>
      </c>
      <c r="D31" s="163" t="s">
        <v>1544</v>
      </c>
      <c r="E31" s="181" t="s">
        <v>12</v>
      </c>
      <c r="F31" s="181"/>
      <c r="G31" s="181"/>
      <c r="H31" s="181"/>
      <c r="I31" s="181" t="s">
        <v>13</v>
      </c>
      <c r="J31" s="515"/>
      <c r="K31" s="205"/>
      <c r="L31" s="205" t="s">
        <v>16</v>
      </c>
      <c r="M31" s="213">
        <v>0.21</v>
      </c>
    </row>
    <row r="32" spans="1:14" s="11" customFormat="1" ht="25.15" hidden="1" customHeight="1" x14ac:dyDescent="0.2">
      <c r="A32" s="116">
        <v>11</v>
      </c>
      <c r="B32" s="117" t="s">
        <v>1031</v>
      </c>
      <c r="C32" s="83">
        <v>104</v>
      </c>
      <c r="D32" s="163" t="s">
        <v>1544</v>
      </c>
      <c r="E32" s="181" t="s">
        <v>12</v>
      </c>
      <c r="F32" s="181"/>
      <c r="G32" s="181"/>
      <c r="H32" s="106" t="s">
        <v>1065</v>
      </c>
      <c r="I32" s="181" t="s">
        <v>17</v>
      </c>
      <c r="J32" s="515">
        <v>14467031000</v>
      </c>
      <c r="K32" s="105">
        <v>11900000000</v>
      </c>
      <c r="L32" s="205" t="s">
        <v>18</v>
      </c>
      <c r="M32" s="122">
        <v>1</v>
      </c>
    </row>
    <row r="33" spans="1:14" s="11" customFormat="1" ht="25.15" hidden="1" customHeight="1" x14ac:dyDescent="0.2">
      <c r="A33" s="116">
        <v>11</v>
      </c>
      <c r="B33" s="117" t="s">
        <v>1031</v>
      </c>
      <c r="C33" s="83">
        <v>104</v>
      </c>
      <c r="D33" s="163" t="s">
        <v>1544</v>
      </c>
      <c r="E33" s="181" t="s">
        <v>12</v>
      </c>
      <c r="F33" s="181"/>
      <c r="G33" s="181"/>
      <c r="H33" s="181"/>
      <c r="I33" s="181" t="s">
        <v>17</v>
      </c>
      <c r="J33" s="515"/>
      <c r="K33" s="205"/>
      <c r="L33" s="205" t="s">
        <v>19</v>
      </c>
      <c r="M33" s="120">
        <v>0.1</v>
      </c>
    </row>
    <row r="34" spans="1:14" s="11" customFormat="1" ht="25.15" hidden="1" customHeight="1" x14ac:dyDescent="0.2">
      <c r="A34" s="116">
        <v>11</v>
      </c>
      <c r="B34" s="117" t="s">
        <v>1031</v>
      </c>
      <c r="C34" s="83">
        <v>104</v>
      </c>
      <c r="D34" s="163" t="s">
        <v>1544</v>
      </c>
      <c r="E34" s="181" t="s">
        <v>12</v>
      </c>
      <c r="F34" s="181"/>
      <c r="G34" s="181"/>
      <c r="H34" s="106" t="s">
        <v>1066</v>
      </c>
      <c r="I34" s="181" t="s">
        <v>20</v>
      </c>
      <c r="J34" s="220">
        <v>4234473000</v>
      </c>
      <c r="K34" s="105">
        <v>4234473000</v>
      </c>
      <c r="L34" s="205" t="s">
        <v>21</v>
      </c>
      <c r="M34" s="120">
        <v>1</v>
      </c>
    </row>
    <row r="35" spans="1:14" s="11" customFormat="1" ht="25.15" hidden="1" customHeight="1" x14ac:dyDescent="0.2">
      <c r="A35" s="116">
        <v>11</v>
      </c>
      <c r="B35" s="117" t="s">
        <v>1031</v>
      </c>
      <c r="C35" s="83">
        <v>104</v>
      </c>
      <c r="D35" s="163" t="s">
        <v>1544</v>
      </c>
      <c r="E35" s="181" t="s">
        <v>12</v>
      </c>
      <c r="F35" s="181"/>
      <c r="G35" s="181"/>
      <c r="H35" s="106" t="s">
        <v>1067</v>
      </c>
      <c r="I35" s="181" t="s">
        <v>22</v>
      </c>
      <c r="J35" s="220">
        <v>4042242000</v>
      </c>
      <c r="K35" s="105">
        <v>2317671000</v>
      </c>
      <c r="L35" s="205" t="s">
        <v>23</v>
      </c>
      <c r="M35" s="120">
        <v>0.2</v>
      </c>
    </row>
    <row r="36" spans="1:14" s="11" customFormat="1" ht="25.15" hidden="1" customHeight="1" x14ac:dyDescent="0.2">
      <c r="A36" s="116">
        <v>11</v>
      </c>
      <c r="B36" s="117" t="s">
        <v>1031</v>
      </c>
      <c r="C36" s="83">
        <v>104</v>
      </c>
      <c r="D36" s="163" t="s">
        <v>1544</v>
      </c>
      <c r="E36" s="181" t="s">
        <v>12</v>
      </c>
      <c r="F36" s="181"/>
      <c r="G36" s="181"/>
      <c r="H36" s="106" t="s">
        <v>1068</v>
      </c>
      <c r="I36" s="181" t="s">
        <v>24</v>
      </c>
      <c r="J36" s="220">
        <v>30256768000</v>
      </c>
      <c r="K36" s="105">
        <v>19615193000</v>
      </c>
      <c r="L36" s="205" t="s">
        <v>25</v>
      </c>
      <c r="M36" s="121">
        <v>13</v>
      </c>
    </row>
    <row r="37" spans="1:14" s="11" customFormat="1" ht="25.15" hidden="1" customHeight="1" x14ac:dyDescent="0.2">
      <c r="A37" s="116">
        <v>14</v>
      </c>
      <c r="B37" s="117" t="s">
        <v>1034</v>
      </c>
      <c r="C37" s="83">
        <v>105</v>
      </c>
      <c r="D37" s="163" t="s">
        <v>1545</v>
      </c>
      <c r="E37" s="181" t="s">
        <v>26</v>
      </c>
      <c r="F37" s="88" t="s">
        <v>684</v>
      </c>
      <c r="G37" s="88"/>
      <c r="H37" s="106" t="s">
        <v>1069</v>
      </c>
      <c r="I37" s="181" t="s">
        <v>27</v>
      </c>
      <c r="J37" s="221">
        <v>568301000</v>
      </c>
      <c r="K37" s="105">
        <v>282272000</v>
      </c>
      <c r="L37" s="181" t="s">
        <v>28</v>
      </c>
      <c r="M37" s="123">
        <v>1</v>
      </c>
      <c r="N37" s="73">
        <f>SUM(J37:J41)</f>
        <v>3681819000</v>
      </c>
    </row>
    <row r="38" spans="1:14" s="11" customFormat="1" ht="25.15" hidden="1" customHeight="1" x14ac:dyDescent="0.2">
      <c r="A38" s="116">
        <v>14</v>
      </c>
      <c r="B38" s="117" t="s">
        <v>1034</v>
      </c>
      <c r="C38" s="83">
        <v>105</v>
      </c>
      <c r="D38" s="163" t="s">
        <v>1545</v>
      </c>
      <c r="E38" s="181" t="s">
        <v>26</v>
      </c>
      <c r="F38" s="88" t="s">
        <v>685</v>
      </c>
      <c r="G38" s="88"/>
      <c r="H38" s="106" t="s">
        <v>1070</v>
      </c>
      <c r="I38" s="181" t="s">
        <v>29</v>
      </c>
      <c r="J38" s="221">
        <v>892503000</v>
      </c>
      <c r="K38" s="105">
        <v>589003000</v>
      </c>
      <c r="L38" s="181" t="s">
        <v>30</v>
      </c>
      <c r="M38" s="123">
        <v>30</v>
      </c>
    </row>
    <row r="39" spans="1:14" s="11" customFormat="1" ht="25.15" hidden="1" customHeight="1" x14ac:dyDescent="0.2">
      <c r="A39" s="116">
        <v>14</v>
      </c>
      <c r="B39" s="117" t="s">
        <v>1034</v>
      </c>
      <c r="C39" s="83">
        <v>105</v>
      </c>
      <c r="D39" s="163" t="s">
        <v>1545</v>
      </c>
      <c r="E39" s="181" t="s">
        <v>26</v>
      </c>
      <c r="F39" s="181"/>
      <c r="G39" s="181"/>
      <c r="H39" s="106" t="s">
        <v>1071</v>
      </c>
      <c r="I39" s="181" t="s">
        <v>31</v>
      </c>
      <c r="J39" s="516">
        <f>586652000+545824000+1088539000</f>
        <v>2221015000</v>
      </c>
      <c r="K39" s="105">
        <v>282272000</v>
      </c>
      <c r="L39" s="181" t="s">
        <v>32</v>
      </c>
      <c r="M39" s="123">
        <v>10</v>
      </c>
    </row>
    <row r="40" spans="1:14" s="172" customFormat="1" ht="25.15" hidden="1" customHeight="1" x14ac:dyDescent="0.2">
      <c r="A40" s="164">
        <v>14</v>
      </c>
      <c r="B40" s="165" t="s">
        <v>1034</v>
      </c>
      <c r="C40" s="166">
        <v>105</v>
      </c>
      <c r="D40" s="164" t="s">
        <v>1545</v>
      </c>
      <c r="E40" s="167" t="s">
        <v>26</v>
      </c>
      <c r="F40" s="167"/>
      <c r="G40" s="167"/>
      <c r="H40" s="169" t="s">
        <v>1072</v>
      </c>
      <c r="I40" s="167" t="s">
        <v>31</v>
      </c>
      <c r="J40" s="516"/>
      <c r="K40" s="105">
        <v>282272000</v>
      </c>
      <c r="L40" s="186" t="s">
        <v>32</v>
      </c>
      <c r="M40" s="185">
        <v>2</v>
      </c>
    </row>
    <row r="41" spans="1:14" s="11" customFormat="1" ht="25.15" hidden="1" customHeight="1" x14ac:dyDescent="0.2">
      <c r="A41" s="116">
        <v>14</v>
      </c>
      <c r="B41" s="117" t="s">
        <v>1034</v>
      </c>
      <c r="C41" s="83">
        <v>105</v>
      </c>
      <c r="D41" s="163" t="s">
        <v>1545</v>
      </c>
      <c r="E41" s="181" t="s">
        <v>26</v>
      </c>
      <c r="F41" s="181"/>
      <c r="G41" s="181"/>
      <c r="H41" s="106" t="s">
        <v>1073</v>
      </c>
      <c r="I41" s="181" t="s">
        <v>31</v>
      </c>
      <c r="J41" s="516"/>
      <c r="K41" s="105">
        <v>446000000</v>
      </c>
      <c r="L41" s="181" t="s">
        <v>33</v>
      </c>
      <c r="M41" s="123">
        <v>2870</v>
      </c>
    </row>
    <row r="42" spans="1:14" s="11" customFormat="1" ht="25.15" hidden="1" customHeight="1" x14ac:dyDescent="0.2">
      <c r="A42" s="116">
        <v>5</v>
      </c>
      <c r="B42" s="117" t="s">
        <v>1040</v>
      </c>
      <c r="C42" s="83">
        <v>110</v>
      </c>
      <c r="D42" s="163" t="s">
        <v>1546</v>
      </c>
      <c r="E42" s="80" t="s">
        <v>883</v>
      </c>
      <c r="F42" s="88" t="s">
        <v>890</v>
      </c>
      <c r="G42" s="88"/>
      <c r="H42" s="106" t="s">
        <v>1074</v>
      </c>
      <c r="I42" s="181" t="s">
        <v>897</v>
      </c>
      <c r="J42" s="221">
        <v>0</v>
      </c>
      <c r="K42" s="105">
        <v>9000000000</v>
      </c>
      <c r="L42" s="88" t="s">
        <v>904</v>
      </c>
      <c r="M42" s="187"/>
    </row>
    <row r="43" spans="1:14" s="11" customFormat="1" ht="25.15" hidden="1" customHeight="1" x14ac:dyDescent="0.2">
      <c r="A43" s="116">
        <v>5</v>
      </c>
      <c r="B43" s="117" t="s">
        <v>1040</v>
      </c>
      <c r="C43" s="83">
        <v>110</v>
      </c>
      <c r="D43" s="163" t="s">
        <v>1546</v>
      </c>
      <c r="E43" s="173" t="s">
        <v>884</v>
      </c>
      <c r="F43" s="168" t="s">
        <v>891</v>
      </c>
      <c r="G43" s="168"/>
      <c r="H43" s="169" t="s">
        <v>1075</v>
      </c>
      <c r="I43" s="167" t="s">
        <v>898</v>
      </c>
      <c r="J43" s="221">
        <v>0</v>
      </c>
      <c r="K43" s="105">
        <v>8000000000</v>
      </c>
      <c r="L43" s="168" t="s">
        <v>905</v>
      </c>
      <c r="M43" s="123"/>
    </row>
    <row r="44" spans="1:14" s="11" customFormat="1" ht="25.15" hidden="1" customHeight="1" x14ac:dyDescent="0.2">
      <c r="A44" s="116">
        <v>5</v>
      </c>
      <c r="B44" s="117" t="s">
        <v>1040</v>
      </c>
      <c r="C44" s="83">
        <v>110</v>
      </c>
      <c r="D44" s="163" t="s">
        <v>1546</v>
      </c>
      <c r="E44" s="80" t="s">
        <v>885</v>
      </c>
      <c r="F44" s="88" t="s">
        <v>892</v>
      </c>
      <c r="G44" s="88"/>
      <c r="H44" s="106" t="s">
        <v>1076</v>
      </c>
      <c r="I44" s="181" t="s">
        <v>899</v>
      </c>
      <c r="J44" s="221">
        <v>0</v>
      </c>
      <c r="K44" s="105">
        <v>34069707000</v>
      </c>
      <c r="L44" s="88" t="s">
        <v>906</v>
      </c>
      <c r="M44" s="123"/>
    </row>
    <row r="45" spans="1:14" s="11" customFormat="1" ht="25.15" hidden="1" customHeight="1" x14ac:dyDescent="0.2">
      <c r="A45" s="116">
        <v>5</v>
      </c>
      <c r="B45" s="117" t="s">
        <v>1040</v>
      </c>
      <c r="C45" s="83">
        <v>110</v>
      </c>
      <c r="D45" s="163" t="s">
        <v>1546</v>
      </c>
      <c r="E45" s="80" t="s">
        <v>886</v>
      </c>
      <c r="F45" s="88" t="s">
        <v>893</v>
      </c>
      <c r="G45" s="88"/>
      <c r="H45" s="106" t="s">
        <v>1077</v>
      </c>
      <c r="I45" s="181" t="s">
        <v>900</v>
      </c>
      <c r="J45" s="221">
        <v>0</v>
      </c>
      <c r="K45" s="105">
        <v>1690301000</v>
      </c>
      <c r="L45" s="88" t="s">
        <v>907</v>
      </c>
      <c r="M45" s="123"/>
    </row>
    <row r="46" spans="1:14" s="11" customFormat="1" ht="25.15" hidden="1" customHeight="1" x14ac:dyDescent="0.2">
      <c r="A46" s="116">
        <v>5</v>
      </c>
      <c r="B46" s="117" t="s">
        <v>1040</v>
      </c>
      <c r="C46" s="83">
        <v>110</v>
      </c>
      <c r="D46" s="163" t="s">
        <v>1546</v>
      </c>
      <c r="E46" s="80" t="s">
        <v>887</v>
      </c>
      <c r="F46" s="88" t="s">
        <v>894</v>
      </c>
      <c r="G46" s="88"/>
      <c r="H46" s="106" t="s">
        <v>1078</v>
      </c>
      <c r="I46" s="181" t="s">
        <v>901</v>
      </c>
      <c r="J46" s="221">
        <v>0</v>
      </c>
      <c r="K46" s="105">
        <v>12000000000</v>
      </c>
      <c r="L46" s="88" t="s">
        <v>908</v>
      </c>
      <c r="M46" s="123"/>
    </row>
    <row r="47" spans="1:14" s="11" customFormat="1" ht="25.15" hidden="1" customHeight="1" x14ac:dyDescent="0.2">
      <c r="A47" s="116">
        <v>5</v>
      </c>
      <c r="B47" s="117" t="s">
        <v>1040</v>
      </c>
      <c r="C47" s="83">
        <v>110</v>
      </c>
      <c r="D47" s="163" t="s">
        <v>1546</v>
      </c>
      <c r="E47" s="80" t="s">
        <v>888</v>
      </c>
      <c r="F47" s="88" t="s">
        <v>895</v>
      </c>
      <c r="G47" s="88"/>
      <c r="H47" s="106" t="s">
        <v>1079</v>
      </c>
      <c r="I47" s="181" t="s">
        <v>902</v>
      </c>
      <c r="J47" s="221">
        <v>0</v>
      </c>
      <c r="K47" s="105">
        <v>6499334000</v>
      </c>
      <c r="L47" s="88" t="s">
        <v>909</v>
      </c>
      <c r="M47" s="123"/>
    </row>
    <row r="48" spans="1:14" s="11" customFormat="1" ht="25.15" hidden="1" customHeight="1" x14ac:dyDescent="0.2">
      <c r="A48" s="116">
        <v>5</v>
      </c>
      <c r="B48" s="117" t="s">
        <v>1040</v>
      </c>
      <c r="C48" s="83">
        <v>110</v>
      </c>
      <c r="D48" s="163" t="s">
        <v>1546</v>
      </c>
      <c r="E48" s="173" t="s">
        <v>889</v>
      </c>
      <c r="F48" s="168" t="s">
        <v>896</v>
      </c>
      <c r="G48" s="168"/>
      <c r="H48" s="169" t="s">
        <v>1080</v>
      </c>
      <c r="I48" s="167" t="s">
        <v>903</v>
      </c>
      <c r="J48" s="221"/>
      <c r="K48" s="105">
        <v>3783802000</v>
      </c>
      <c r="L48" s="168" t="s">
        <v>910</v>
      </c>
      <c r="M48" s="123"/>
    </row>
    <row r="49" spans="1:14" s="11" customFormat="1" ht="27" hidden="1" customHeight="1" thickBot="1" x14ac:dyDescent="0.25">
      <c r="A49" s="116">
        <v>8</v>
      </c>
      <c r="B49" s="117" t="s">
        <v>1043</v>
      </c>
      <c r="C49" s="83">
        <v>111</v>
      </c>
      <c r="D49" s="163" t="s">
        <v>1547</v>
      </c>
      <c r="E49" s="181" t="s">
        <v>34</v>
      </c>
      <c r="F49" s="181" t="s">
        <v>911</v>
      </c>
      <c r="G49" s="191"/>
      <c r="H49" s="182" t="s">
        <v>1588</v>
      </c>
      <c r="I49" s="181" t="s">
        <v>35</v>
      </c>
      <c r="J49" s="200">
        <v>12086243000</v>
      </c>
      <c r="K49" s="205"/>
      <c r="L49" s="205" t="s">
        <v>36</v>
      </c>
      <c r="M49" s="202">
        <v>2268848</v>
      </c>
      <c r="N49" s="73">
        <f>SUM(J49:J71)</f>
        <v>51174233000</v>
      </c>
    </row>
    <row r="50" spans="1:14" s="11" customFormat="1" ht="27" hidden="1" customHeight="1" thickBot="1" x14ac:dyDescent="0.25">
      <c r="A50" s="116">
        <v>8</v>
      </c>
      <c r="B50" s="117" t="s">
        <v>1043</v>
      </c>
      <c r="C50" s="83">
        <v>111</v>
      </c>
      <c r="D50" s="163" t="s">
        <v>1547</v>
      </c>
      <c r="E50" s="181" t="s">
        <v>34</v>
      </c>
      <c r="F50" s="181"/>
      <c r="G50" s="191"/>
      <c r="H50" s="182" t="s">
        <v>1589</v>
      </c>
      <c r="I50" s="181" t="s">
        <v>35</v>
      </c>
      <c r="J50" s="200"/>
      <c r="K50" s="205"/>
      <c r="L50" s="205"/>
      <c r="M50" s="202"/>
      <c r="N50" s="73"/>
    </row>
    <row r="51" spans="1:14" s="11" customFormat="1" ht="27" hidden="1" customHeight="1" thickBot="1" x14ac:dyDescent="0.25">
      <c r="A51" s="116">
        <v>8</v>
      </c>
      <c r="B51" s="117" t="s">
        <v>1043</v>
      </c>
      <c r="C51" s="83">
        <v>111</v>
      </c>
      <c r="D51" s="163" t="s">
        <v>1547</v>
      </c>
      <c r="E51" s="181" t="s">
        <v>34</v>
      </c>
      <c r="F51" s="181"/>
      <c r="G51" s="191"/>
      <c r="H51" s="182" t="s">
        <v>1590</v>
      </c>
      <c r="I51" s="181" t="s">
        <v>35</v>
      </c>
      <c r="J51" s="200"/>
      <c r="K51" s="205"/>
      <c r="L51" s="205"/>
      <c r="M51" s="202"/>
      <c r="N51" s="73"/>
    </row>
    <row r="52" spans="1:14" s="11" customFormat="1" ht="27" hidden="1" customHeight="1" thickBot="1" x14ac:dyDescent="0.25">
      <c r="A52" s="116">
        <v>8</v>
      </c>
      <c r="B52" s="117" t="s">
        <v>1043</v>
      </c>
      <c r="C52" s="83">
        <v>111</v>
      </c>
      <c r="D52" s="163" t="s">
        <v>1547</v>
      </c>
      <c r="E52" s="181" t="s">
        <v>34</v>
      </c>
      <c r="F52" s="181"/>
      <c r="G52" s="191"/>
      <c r="H52" s="182" t="s">
        <v>1591</v>
      </c>
      <c r="I52" s="181" t="s">
        <v>35</v>
      </c>
      <c r="J52" s="200"/>
      <c r="K52" s="205"/>
      <c r="L52" s="205"/>
      <c r="M52" s="202"/>
      <c r="N52" s="73"/>
    </row>
    <row r="53" spans="1:14" s="11" customFormat="1" ht="27" hidden="1" customHeight="1" thickBot="1" x14ac:dyDescent="0.25">
      <c r="A53" s="116">
        <v>8</v>
      </c>
      <c r="B53" s="117" t="s">
        <v>1043</v>
      </c>
      <c r="C53" s="83">
        <v>111</v>
      </c>
      <c r="D53" s="163" t="s">
        <v>1547</v>
      </c>
      <c r="E53" s="181" t="s">
        <v>34</v>
      </c>
      <c r="F53" s="181"/>
      <c r="G53" s="191"/>
      <c r="H53" s="182" t="s">
        <v>1592</v>
      </c>
      <c r="I53" s="181" t="s">
        <v>35</v>
      </c>
      <c r="J53" s="200"/>
      <c r="K53" s="205"/>
      <c r="L53" s="205"/>
      <c r="M53" s="202"/>
      <c r="N53" s="73"/>
    </row>
    <row r="54" spans="1:14" s="11" customFormat="1" ht="27" hidden="1" customHeight="1" thickBot="1" x14ac:dyDescent="0.25">
      <c r="A54" s="116">
        <v>8</v>
      </c>
      <c r="B54" s="117" t="s">
        <v>1043</v>
      </c>
      <c r="C54" s="83">
        <v>111</v>
      </c>
      <c r="D54" s="163" t="s">
        <v>1547</v>
      </c>
      <c r="E54" s="181" t="s">
        <v>34</v>
      </c>
      <c r="F54" s="181"/>
      <c r="G54" s="191"/>
      <c r="H54" s="184" t="s">
        <v>1593</v>
      </c>
      <c r="I54" s="181" t="s">
        <v>35</v>
      </c>
      <c r="J54" s="200"/>
      <c r="K54" s="205"/>
      <c r="L54" s="205"/>
      <c r="M54" s="202"/>
      <c r="N54" s="73"/>
    </row>
    <row r="55" spans="1:14" s="11" customFormat="1" ht="25.15" hidden="1" customHeight="1" thickBot="1" x14ac:dyDescent="0.25">
      <c r="A55" s="116">
        <v>8</v>
      </c>
      <c r="B55" s="117" t="s">
        <v>1043</v>
      </c>
      <c r="C55" s="83">
        <v>111</v>
      </c>
      <c r="D55" s="163" t="s">
        <v>1547</v>
      </c>
      <c r="E55" s="181" t="s">
        <v>34</v>
      </c>
      <c r="F55" s="181"/>
      <c r="G55" s="191"/>
      <c r="H55" s="182" t="s">
        <v>1594</v>
      </c>
      <c r="I55" s="181" t="s">
        <v>37</v>
      </c>
      <c r="J55" s="124">
        <v>29107990000</v>
      </c>
      <c r="K55" s="205"/>
      <c r="L55" s="205" t="s">
        <v>38</v>
      </c>
      <c r="M55" s="202">
        <v>1</v>
      </c>
    </row>
    <row r="56" spans="1:14" s="11" customFormat="1" ht="25.15" hidden="1" customHeight="1" thickBot="1" x14ac:dyDescent="0.25">
      <c r="A56" s="116">
        <v>8</v>
      </c>
      <c r="B56" s="117" t="s">
        <v>1043</v>
      </c>
      <c r="C56" s="83">
        <v>111</v>
      </c>
      <c r="D56" s="163" t="s">
        <v>1547</v>
      </c>
      <c r="E56" s="181" t="s">
        <v>34</v>
      </c>
      <c r="F56" s="181"/>
      <c r="G56" s="191"/>
      <c r="H56" s="182" t="s">
        <v>1595</v>
      </c>
      <c r="I56" s="181" t="s">
        <v>37</v>
      </c>
      <c r="J56" s="124"/>
      <c r="K56" s="205"/>
      <c r="L56" s="205"/>
      <c r="M56" s="202"/>
    </row>
    <row r="57" spans="1:14" s="11" customFormat="1" ht="25.15" hidden="1" customHeight="1" thickBot="1" x14ac:dyDescent="0.25">
      <c r="A57" s="116">
        <v>8</v>
      </c>
      <c r="B57" s="117" t="s">
        <v>1043</v>
      </c>
      <c r="C57" s="83">
        <v>111</v>
      </c>
      <c r="D57" s="163" t="s">
        <v>1547</v>
      </c>
      <c r="E57" s="181" t="s">
        <v>34</v>
      </c>
      <c r="F57" s="181"/>
      <c r="G57" s="191"/>
      <c r="H57" s="183" t="s">
        <v>1596</v>
      </c>
      <c r="I57" s="181" t="s">
        <v>37</v>
      </c>
      <c r="J57" s="124"/>
      <c r="K57" s="205"/>
      <c r="L57" s="205"/>
      <c r="M57" s="202"/>
    </row>
    <row r="58" spans="1:14" s="11" customFormat="1" ht="25.15" hidden="1" customHeight="1" thickBot="1" x14ac:dyDescent="0.25">
      <c r="A58" s="116">
        <v>8</v>
      </c>
      <c r="B58" s="117" t="s">
        <v>1043</v>
      </c>
      <c r="C58" s="83">
        <v>111</v>
      </c>
      <c r="D58" s="163" t="s">
        <v>1547</v>
      </c>
      <c r="E58" s="181" t="s">
        <v>34</v>
      </c>
      <c r="F58" s="181"/>
      <c r="G58" s="191"/>
      <c r="H58" s="183" t="s">
        <v>1597</v>
      </c>
      <c r="I58" s="181" t="s">
        <v>37</v>
      </c>
      <c r="J58" s="124"/>
      <c r="K58" s="205"/>
      <c r="L58" s="205"/>
      <c r="M58" s="202"/>
    </row>
    <row r="59" spans="1:14" s="11" customFormat="1" ht="25.15" hidden="1" customHeight="1" thickBot="1" x14ac:dyDescent="0.25">
      <c r="A59" s="116">
        <v>8</v>
      </c>
      <c r="B59" s="117" t="s">
        <v>1043</v>
      </c>
      <c r="C59" s="83">
        <v>111</v>
      </c>
      <c r="D59" s="163" t="s">
        <v>1547</v>
      </c>
      <c r="E59" s="181" t="s">
        <v>34</v>
      </c>
      <c r="F59" s="181"/>
      <c r="G59" s="191"/>
      <c r="H59" s="182" t="s">
        <v>1598</v>
      </c>
      <c r="I59" s="181" t="s">
        <v>37</v>
      </c>
      <c r="J59" s="124"/>
      <c r="K59" s="205"/>
      <c r="L59" s="205"/>
      <c r="M59" s="202"/>
    </row>
    <row r="60" spans="1:14" s="11" customFormat="1" ht="25.15" hidden="1" customHeight="1" thickBot="1" x14ac:dyDescent="0.25">
      <c r="A60" s="116">
        <v>8</v>
      </c>
      <c r="B60" s="117" t="s">
        <v>1043</v>
      </c>
      <c r="C60" s="83">
        <v>111</v>
      </c>
      <c r="D60" s="163" t="s">
        <v>1547</v>
      </c>
      <c r="E60" s="181" t="s">
        <v>34</v>
      </c>
      <c r="F60" s="181"/>
      <c r="G60" s="191"/>
      <c r="H60" s="182" t="s">
        <v>1599</v>
      </c>
      <c r="I60" s="181" t="s">
        <v>37</v>
      </c>
      <c r="J60" s="124"/>
      <c r="K60" s="205"/>
      <c r="L60" s="205"/>
      <c r="M60" s="202"/>
    </row>
    <row r="61" spans="1:14" s="11" customFormat="1" ht="25.15" hidden="1" customHeight="1" thickBot="1" x14ac:dyDescent="0.25">
      <c r="A61" s="116">
        <v>8</v>
      </c>
      <c r="B61" s="117" t="s">
        <v>1043</v>
      </c>
      <c r="C61" s="83">
        <v>111</v>
      </c>
      <c r="D61" s="163" t="s">
        <v>1547</v>
      </c>
      <c r="E61" s="181" t="s">
        <v>34</v>
      </c>
      <c r="F61" s="181"/>
      <c r="G61" s="191"/>
      <c r="H61" s="182" t="s">
        <v>1600</v>
      </c>
      <c r="I61" s="181" t="s">
        <v>37</v>
      </c>
      <c r="J61" s="124"/>
      <c r="K61" s="205"/>
      <c r="L61" s="205"/>
      <c r="M61" s="202"/>
    </row>
    <row r="62" spans="1:14" s="11" customFormat="1" ht="25.15" hidden="1" customHeight="1" thickBot="1" x14ac:dyDescent="0.25">
      <c r="A62" s="116">
        <v>8</v>
      </c>
      <c r="B62" s="117" t="s">
        <v>1043</v>
      </c>
      <c r="C62" s="83">
        <v>111</v>
      </c>
      <c r="D62" s="163" t="s">
        <v>1547</v>
      </c>
      <c r="E62" s="181" t="s">
        <v>34</v>
      </c>
      <c r="F62" s="181"/>
      <c r="G62" s="191"/>
      <c r="H62" s="182" t="s">
        <v>1601</v>
      </c>
      <c r="I62" s="181" t="s">
        <v>37</v>
      </c>
      <c r="J62" s="124"/>
      <c r="K62" s="205"/>
      <c r="L62" s="205"/>
      <c r="M62" s="202"/>
    </row>
    <row r="63" spans="1:14" s="11" customFormat="1" ht="25.15" hidden="1" customHeight="1" thickBot="1" x14ac:dyDescent="0.25">
      <c r="A63" s="116">
        <v>8</v>
      </c>
      <c r="B63" s="117" t="s">
        <v>1043</v>
      </c>
      <c r="C63" s="83">
        <v>111</v>
      </c>
      <c r="D63" s="163" t="s">
        <v>1547</v>
      </c>
      <c r="E63" s="181" t="s">
        <v>34</v>
      </c>
      <c r="F63" s="181"/>
      <c r="G63" s="191"/>
      <c r="H63" s="182" t="s">
        <v>1602</v>
      </c>
      <c r="I63" s="181" t="s">
        <v>37</v>
      </c>
      <c r="J63" s="124"/>
      <c r="K63" s="205"/>
      <c r="L63" s="205"/>
      <c r="M63" s="202"/>
    </row>
    <row r="64" spans="1:14" s="11" customFormat="1" ht="25.15" hidden="1" customHeight="1" thickBot="1" x14ac:dyDescent="0.25">
      <c r="A64" s="116">
        <v>8</v>
      </c>
      <c r="B64" s="117" t="s">
        <v>1043</v>
      </c>
      <c r="C64" s="83">
        <v>111</v>
      </c>
      <c r="D64" s="163" t="s">
        <v>1547</v>
      </c>
      <c r="E64" s="181" t="s">
        <v>34</v>
      </c>
      <c r="F64" s="181"/>
      <c r="G64" s="191"/>
      <c r="H64" s="183" t="s">
        <v>1603</v>
      </c>
      <c r="I64" s="181" t="s">
        <v>37</v>
      </c>
      <c r="J64" s="124"/>
      <c r="K64" s="205"/>
      <c r="L64" s="205"/>
      <c r="M64" s="202"/>
    </row>
    <row r="65" spans="1:14" s="11" customFormat="1" ht="25.15" hidden="1" customHeight="1" thickBot="1" x14ac:dyDescent="0.25">
      <c r="A65" s="116">
        <v>8</v>
      </c>
      <c r="B65" s="117" t="s">
        <v>1043</v>
      </c>
      <c r="C65" s="83">
        <v>111</v>
      </c>
      <c r="D65" s="163" t="s">
        <v>1547</v>
      </c>
      <c r="E65" s="181" t="s">
        <v>34</v>
      </c>
      <c r="F65" s="181"/>
      <c r="G65" s="191"/>
      <c r="H65" s="183" t="s">
        <v>1604</v>
      </c>
      <c r="I65" s="181" t="s">
        <v>37</v>
      </c>
      <c r="J65" s="124"/>
      <c r="K65" s="205"/>
      <c r="L65" s="205"/>
      <c r="M65" s="202"/>
    </row>
    <row r="66" spans="1:14" s="11" customFormat="1" ht="25.15" hidden="1" customHeight="1" thickBot="1" x14ac:dyDescent="0.25">
      <c r="A66" s="116">
        <v>8</v>
      </c>
      <c r="B66" s="117" t="s">
        <v>1043</v>
      </c>
      <c r="C66" s="83">
        <v>111</v>
      </c>
      <c r="D66" s="163" t="s">
        <v>1547</v>
      </c>
      <c r="E66" s="181" t="s">
        <v>34</v>
      </c>
      <c r="F66" s="181"/>
      <c r="G66" s="191"/>
      <c r="H66" s="183" t="s">
        <v>1605</v>
      </c>
      <c r="I66" s="181" t="s">
        <v>37</v>
      </c>
      <c r="J66" s="124"/>
      <c r="K66" s="205"/>
      <c r="L66" s="205"/>
      <c r="M66" s="202"/>
    </row>
    <row r="67" spans="1:14" s="11" customFormat="1" ht="25.15" hidden="1" customHeight="1" thickBot="1" x14ac:dyDescent="0.25">
      <c r="A67" s="116">
        <v>8</v>
      </c>
      <c r="B67" s="117" t="s">
        <v>1043</v>
      </c>
      <c r="C67" s="83">
        <v>111</v>
      </c>
      <c r="D67" s="163" t="s">
        <v>1547</v>
      </c>
      <c r="E67" s="181" t="s">
        <v>34</v>
      </c>
      <c r="F67" s="181"/>
      <c r="G67" s="191"/>
      <c r="H67" s="182" t="s">
        <v>1606</v>
      </c>
      <c r="I67" s="181" t="s">
        <v>37</v>
      </c>
      <c r="J67" s="124"/>
      <c r="K67" s="205"/>
      <c r="L67" s="205"/>
      <c r="M67" s="202"/>
    </row>
    <row r="68" spans="1:14" s="11" customFormat="1" ht="25.15" hidden="1" customHeight="1" thickBot="1" x14ac:dyDescent="0.25">
      <c r="A68" s="116">
        <v>8</v>
      </c>
      <c r="B68" s="117" t="s">
        <v>1043</v>
      </c>
      <c r="C68" s="83">
        <v>111</v>
      </c>
      <c r="D68" s="163" t="s">
        <v>1547</v>
      </c>
      <c r="E68" s="181" t="s">
        <v>34</v>
      </c>
      <c r="F68" s="181"/>
      <c r="G68" s="191"/>
      <c r="H68" s="182" t="s">
        <v>1607</v>
      </c>
      <c r="I68" s="181" t="s">
        <v>37</v>
      </c>
      <c r="J68" s="124"/>
      <c r="K68" s="205"/>
      <c r="L68" s="205"/>
      <c r="M68" s="202"/>
    </row>
    <row r="69" spans="1:14" s="11" customFormat="1" ht="25.15" hidden="1" customHeight="1" thickBot="1" x14ac:dyDescent="0.25">
      <c r="A69" s="116">
        <v>8</v>
      </c>
      <c r="B69" s="117" t="s">
        <v>1043</v>
      </c>
      <c r="C69" s="83">
        <v>111</v>
      </c>
      <c r="D69" s="163" t="s">
        <v>1547</v>
      </c>
      <c r="E69" s="181" t="s">
        <v>34</v>
      </c>
      <c r="F69" s="181"/>
      <c r="G69" s="191"/>
      <c r="H69" s="183" t="s">
        <v>1608</v>
      </c>
      <c r="I69" s="181" t="s">
        <v>37</v>
      </c>
      <c r="J69" s="124"/>
      <c r="K69" s="205"/>
      <c r="L69" s="205"/>
      <c r="M69" s="202"/>
    </row>
    <row r="70" spans="1:14" s="11" customFormat="1" ht="25.15" hidden="1" customHeight="1" x14ac:dyDescent="0.2">
      <c r="A70" s="116">
        <v>8</v>
      </c>
      <c r="B70" s="117" t="s">
        <v>1043</v>
      </c>
      <c r="C70" s="83">
        <v>111</v>
      </c>
      <c r="D70" s="163" t="s">
        <v>1547</v>
      </c>
      <c r="E70" s="181" t="s">
        <v>34</v>
      </c>
      <c r="F70" s="181"/>
      <c r="G70" s="181"/>
      <c r="H70" s="181" t="s">
        <v>1586</v>
      </c>
      <c r="I70" s="181" t="s">
        <v>39</v>
      </c>
      <c r="J70" s="124">
        <v>7250000000</v>
      </c>
      <c r="K70" s="205"/>
      <c r="L70" s="205" t="s">
        <v>40</v>
      </c>
      <c r="M70" s="202">
        <v>10000</v>
      </c>
    </row>
    <row r="71" spans="1:14" s="11" customFormat="1" ht="25.15" hidden="1" customHeight="1" x14ac:dyDescent="0.2">
      <c r="A71" s="116">
        <v>8</v>
      </c>
      <c r="B71" s="117" t="s">
        <v>1043</v>
      </c>
      <c r="C71" s="83">
        <v>111</v>
      </c>
      <c r="D71" s="163" t="s">
        <v>1547</v>
      </c>
      <c r="E71" s="181" t="s">
        <v>34</v>
      </c>
      <c r="F71" s="181"/>
      <c r="G71" s="181"/>
      <c r="H71" s="181" t="s">
        <v>1587</v>
      </c>
      <c r="I71" s="181" t="s">
        <v>41</v>
      </c>
      <c r="J71" s="124">
        <v>2730000000</v>
      </c>
      <c r="K71" s="205"/>
      <c r="L71" s="205" t="s">
        <v>42</v>
      </c>
      <c r="M71" s="202">
        <v>1</v>
      </c>
    </row>
    <row r="72" spans="1:14" s="11" customFormat="1" ht="25.15" customHeight="1" x14ac:dyDescent="0.2">
      <c r="A72" s="116">
        <v>1</v>
      </c>
      <c r="B72" s="117" t="s">
        <v>1029</v>
      </c>
      <c r="C72" s="83">
        <v>112</v>
      </c>
      <c r="D72" s="163" t="s">
        <v>1548</v>
      </c>
      <c r="E72" s="181" t="s">
        <v>43</v>
      </c>
      <c r="F72" s="88" t="s">
        <v>686</v>
      </c>
      <c r="G72" s="88"/>
      <c r="H72" s="99" t="s">
        <v>1010</v>
      </c>
      <c r="I72" s="181" t="s">
        <v>46</v>
      </c>
      <c r="J72" s="488">
        <v>3252517518000</v>
      </c>
      <c r="K72" s="104">
        <v>247652767000</v>
      </c>
      <c r="L72" s="205" t="s">
        <v>47</v>
      </c>
      <c r="M72" s="202">
        <v>27</v>
      </c>
      <c r="N72" s="73">
        <f>SUM(J72:J93)</f>
        <v>5084183606000</v>
      </c>
    </row>
    <row r="73" spans="1:14" s="11" customFormat="1" ht="25.15" customHeight="1" x14ac:dyDescent="0.2">
      <c r="A73" s="116">
        <v>1</v>
      </c>
      <c r="B73" s="117" t="s">
        <v>1029</v>
      </c>
      <c r="C73" s="83">
        <v>112</v>
      </c>
      <c r="D73" s="163" t="s">
        <v>1548</v>
      </c>
      <c r="E73" s="181" t="s">
        <v>43</v>
      </c>
      <c r="F73" s="88" t="s">
        <v>687</v>
      </c>
      <c r="G73" s="88"/>
      <c r="H73" s="99" t="s">
        <v>1011</v>
      </c>
      <c r="I73" s="181" t="s">
        <v>46</v>
      </c>
      <c r="J73" s="488"/>
      <c r="K73" s="104">
        <v>199931236000</v>
      </c>
      <c r="L73" s="222" t="s">
        <v>48</v>
      </c>
      <c r="M73" s="202">
        <v>100</v>
      </c>
    </row>
    <row r="74" spans="1:14" s="11" customFormat="1" ht="25.15" customHeight="1" x14ac:dyDescent="0.2">
      <c r="A74" s="116">
        <v>1</v>
      </c>
      <c r="B74" s="117" t="s">
        <v>1029</v>
      </c>
      <c r="C74" s="83">
        <v>112</v>
      </c>
      <c r="D74" s="163" t="s">
        <v>1548</v>
      </c>
      <c r="E74" s="181" t="s">
        <v>43</v>
      </c>
      <c r="F74" s="88" t="s">
        <v>688</v>
      </c>
      <c r="G74" s="88"/>
      <c r="H74" s="99" t="s">
        <v>1012</v>
      </c>
      <c r="I74" s="181" t="s">
        <v>46</v>
      </c>
      <c r="J74" s="488"/>
      <c r="K74" s="104">
        <v>2514354588000</v>
      </c>
      <c r="L74" s="181" t="s">
        <v>49</v>
      </c>
      <c r="M74" s="202">
        <v>791125</v>
      </c>
    </row>
    <row r="75" spans="1:14" s="11" customFormat="1" ht="25.15" customHeight="1" x14ac:dyDescent="0.2">
      <c r="A75" s="116">
        <v>1</v>
      </c>
      <c r="B75" s="117" t="s">
        <v>1029</v>
      </c>
      <c r="C75" s="83">
        <v>112</v>
      </c>
      <c r="D75" s="163" t="s">
        <v>1548</v>
      </c>
      <c r="E75" s="181" t="s">
        <v>43</v>
      </c>
      <c r="F75" s="88" t="s">
        <v>689</v>
      </c>
      <c r="G75" s="88"/>
      <c r="H75" s="99" t="s">
        <v>1013</v>
      </c>
      <c r="I75" s="181" t="s">
        <v>46</v>
      </c>
      <c r="J75" s="488"/>
      <c r="K75" s="104">
        <v>368211503000</v>
      </c>
      <c r="L75" s="181" t="s">
        <v>50</v>
      </c>
      <c r="M75" s="202">
        <v>86</v>
      </c>
    </row>
    <row r="76" spans="1:14" s="11" customFormat="1" ht="25.15" customHeight="1" x14ac:dyDescent="0.2">
      <c r="A76" s="116">
        <v>1</v>
      </c>
      <c r="B76" s="117" t="s">
        <v>1029</v>
      </c>
      <c r="C76" s="83">
        <v>112</v>
      </c>
      <c r="D76" s="163" t="s">
        <v>1548</v>
      </c>
      <c r="E76" s="181" t="s">
        <v>43</v>
      </c>
      <c r="F76" s="181"/>
      <c r="G76" s="181"/>
      <c r="H76" s="99" t="s">
        <v>1014</v>
      </c>
      <c r="I76" s="181" t="s">
        <v>46</v>
      </c>
      <c r="J76" s="488"/>
      <c r="K76" s="104">
        <v>600000000</v>
      </c>
      <c r="L76" s="181"/>
      <c r="M76" s="202"/>
    </row>
    <row r="77" spans="1:14" s="11" customFormat="1" ht="25.15" customHeight="1" x14ac:dyDescent="0.2">
      <c r="A77" s="116">
        <v>1</v>
      </c>
      <c r="B77" s="117" t="s">
        <v>1029</v>
      </c>
      <c r="C77" s="83">
        <v>112</v>
      </c>
      <c r="D77" s="163" t="s">
        <v>1548</v>
      </c>
      <c r="E77" s="181" t="s">
        <v>43</v>
      </c>
      <c r="F77" s="88" t="s">
        <v>690</v>
      </c>
      <c r="G77" s="88"/>
      <c r="H77" s="99" t="s">
        <v>1015</v>
      </c>
      <c r="I77" s="181" t="s">
        <v>51</v>
      </c>
      <c r="J77" s="488">
        <v>662254374000</v>
      </c>
      <c r="K77" s="104">
        <v>629739914000</v>
      </c>
      <c r="L77" s="205" t="s">
        <v>52</v>
      </c>
      <c r="M77" s="202">
        <v>11</v>
      </c>
    </row>
    <row r="78" spans="1:14" s="11" customFormat="1" ht="25.15" customHeight="1" x14ac:dyDescent="0.2">
      <c r="A78" s="116">
        <v>1</v>
      </c>
      <c r="B78" s="117" t="s">
        <v>1029</v>
      </c>
      <c r="C78" s="83">
        <v>112</v>
      </c>
      <c r="D78" s="163" t="s">
        <v>1548</v>
      </c>
      <c r="E78" s="181" t="s">
        <v>43</v>
      </c>
      <c r="F78" s="88"/>
      <c r="G78" s="88"/>
      <c r="H78" s="99" t="s">
        <v>1016</v>
      </c>
      <c r="I78" s="181" t="s">
        <v>51</v>
      </c>
      <c r="J78" s="488"/>
      <c r="K78" s="104">
        <v>89967471000</v>
      </c>
      <c r="L78" s="205"/>
      <c r="M78" s="202"/>
    </row>
    <row r="79" spans="1:14" s="11" customFormat="1" ht="25.15" customHeight="1" x14ac:dyDescent="0.2">
      <c r="A79" s="116">
        <v>1</v>
      </c>
      <c r="B79" s="117" t="s">
        <v>1029</v>
      </c>
      <c r="C79" s="83">
        <v>112</v>
      </c>
      <c r="D79" s="163" t="s">
        <v>1548</v>
      </c>
      <c r="E79" s="181" t="s">
        <v>43</v>
      </c>
      <c r="F79" s="181"/>
      <c r="G79" s="181"/>
      <c r="H79" s="99" t="s">
        <v>1008</v>
      </c>
      <c r="I79" s="181" t="s">
        <v>53</v>
      </c>
      <c r="J79" s="200">
        <v>32162838000</v>
      </c>
      <c r="K79" s="104">
        <v>31370000000</v>
      </c>
      <c r="L79" s="205" t="s">
        <v>647</v>
      </c>
      <c r="M79" s="202"/>
    </row>
    <row r="80" spans="1:14" s="11" customFormat="1" ht="25.15" customHeight="1" x14ac:dyDescent="0.2">
      <c r="A80" s="116">
        <v>1</v>
      </c>
      <c r="B80" s="117" t="s">
        <v>1029</v>
      </c>
      <c r="C80" s="83">
        <v>112</v>
      </c>
      <c r="D80" s="163" t="s">
        <v>1548</v>
      </c>
      <c r="E80" s="181" t="s">
        <v>44</v>
      </c>
      <c r="F80" s="88" t="s">
        <v>691</v>
      </c>
      <c r="G80" s="88"/>
      <c r="H80" s="99" t="s">
        <v>1007</v>
      </c>
      <c r="I80" s="181" t="s">
        <v>54</v>
      </c>
      <c r="J80" s="203">
        <v>249407095000</v>
      </c>
      <c r="K80" s="104">
        <v>72899497000</v>
      </c>
      <c r="L80" s="205" t="s">
        <v>55</v>
      </c>
      <c r="M80" s="211">
        <v>5330</v>
      </c>
    </row>
    <row r="81" spans="1:14" s="11" customFormat="1" ht="25.15" customHeight="1" x14ac:dyDescent="0.2">
      <c r="A81" s="116">
        <v>1</v>
      </c>
      <c r="B81" s="117" t="s">
        <v>1029</v>
      </c>
      <c r="C81" s="83">
        <v>112</v>
      </c>
      <c r="D81" s="163" t="s">
        <v>1548</v>
      </c>
      <c r="E81" s="181" t="s">
        <v>44</v>
      </c>
      <c r="F81" s="88" t="s">
        <v>692</v>
      </c>
      <c r="G81" s="88"/>
      <c r="H81" s="99" t="s">
        <v>1018</v>
      </c>
      <c r="I81" s="181" t="s">
        <v>56</v>
      </c>
      <c r="J81" s="488">
        <v>189948983000</v>
      </c>
      <c r="K81" s="104">
        <v>750000000</v>
      </c>
      <c r="L81" s="205" t="s">
        <v>57</v>
      </c>
      <c r="M81" s="202">
        <v>30</v>
      </c>
    </row>
    <row r="82" spans="1:14" s="11" customFormat="1" ht="25.15" customHeight="1" x14ac:dyDescent="0.2">
      <c r="A82" s="116">
        <v>1</v>
      </c>
      <c r="B82" s="117" t="s">
        <v>1029</v>
      </c>
      <c r="C82" s="83">
        <v>112</v>
      </c>
      <c r="D82" s="163" t="s">
        <v>1548</v>
      </c>
      <c r="E82" s="181" t="s">
        <v>44</v>
      </c>
      <c r="F82" s="88" t="s">
        <v>693</v>
      </c>
      <c r="G82" s="88"/>
      <c r="H82" s="99" t="s">
        <v>1019</v>
      </c>
      <c r="I82" s="181" t="s">
        <v>56</v>
      </c>
      <c r="J82" s="488"/>
      <c r="K82" s="104">
        <v>9150672000</v>
      </c>
      <c r="L82" s="205" t="s">
        <v>58</v>
      </c>
      <c r="M82" s="125">
        <v>93.5</v>
      </c>
    </row>
    <row r="83" spans="1:14" s="11" customFormat="1" ht="25.15" customHeight="1" x14ac:dyDescent="0.2">
      <c r="A83" s="116">
        <v>1</v>
      </c>
      <c r="B83" s="117" t="s">
        <v>1029</v>
      </c>
      <c r="C83" s="83">
        <v>112</v>
      </c>
      <c r="D83" s="163" t="s">
        <v>1548</v>
      </c>
      <c r="E83" s="181" t="s">
        <v>44</v>
      </c>
      <c r="F83" s="88" t="s">
        <v>694</v>
      </c>
      <c r="G83" s="88"/>
      <c r="H83" s="99" t="s">
        <v>1020</v>
      </c>
      <c r="I83" s="181" t="s">
        <v>56</v>
      </c>
      <c r="J83" s="488"/>
      <c r="K83" s="104">
        <v>14524270000</v>
      </c>
      <c r="L83" s="208" t="s">
        <v>59</v>
      </c>
      <c r="M83" s="211">
        <v>32.96</v>
      </c>
    </row>
    <row r="84" spans="1:14" s="11" customFormat="1" ht="25.15" customHeight="1" x14ac:dyDescent="0.2">
      <c r="A84" s="116">
        <v>1</v>
      </c>
      <c r="B84" s="117" t="s">
        <v>1029</v>
      </c>
      <c r="C84" s="83">
        <v>112</v>
      </c>
      <c r="D84" s="163" t="s">
        <v>1548</v>
      </c>
      <c r="E84" s="181" t="s">
        <v>44</v>
      </c>
      <c r="F84" s="181"/>
      <c r="G84" s="181"/>
      <c r="H84" s="99" t="s">
        <v>1021</v>
      </c>
      <c r="I84" s="181" t="s">
        <v>56</v>
      </c>
      <c r="J84" s="488"/>
      <c r="K84" s="104">
        <v>40099526000</v>
      </c>
      <c r="L84" s="208" t="s">
        <v>648</v>
      </c>
      <c r="M84" s="211">
        <v>1287</v>
      </c>
    </row>
    <row r="85" spans="1:14" s="11" customFormat="1" ht="25.15" customHeight="1" x14ac:dyDescent="0.2">
      <c r="A85" s="116">
        <v>1</v>
      </c>
      <c r="B85" s="117" t="s">
        <v>1029</v>
      </c>
      <c r="C85" s="83">
        <v>112</v>
      </c>
      <c r="D85" s="163" t="s">
        <v>1548</v>
      </c>
      <c r="E85" s="181" t="s">
        <v>44</v>
      </c>
      <c r="F85" s="181"/>
      <c r="G85" s="181"/>
      <c r="H85" s="99" t="s">
        <v>1022</v>
      </c>
      <c r="I85" s="181" t="s">
        <v>56</v>
      </c>
      <c r="J85" s="488"/>
      <c r="K85" s="104">
        <v>8427637000</v>
      </c>
      <c r="L85" s="208" t="s">
        <v>60</v>
      </c>
      <c r="M85" s="211">
        <v>5</v>
      </c>
    </row>
    <row r="86" spans="1:14" s="11" customFormat="1" ht="25.15" customHeight="1" x14ac:dyDescent="0.2">
      <c r="A86" s="116">
        <v>1</v>
      </c>
      <c r="B86" s="117" t="s">
        <v>1029</v>
      </c>
      <c r="C86" s="83">
        <v>112</v>
      </c>
      <c r="D86" s="163" t="s">
        <v>1548</v>
      </c>
      <c r="E86" s="181" t="s">
        <v>44</v>
      </c>
      <c r="F86" s="181"/>
      <c r="G86" s="181"/>
      <c r="H86" s="99" t="s">
        <v>1023</v>
      </c>
      <c r="I86" s="181" t="s">
        <v>56</v>
      </c>
      <c r="J86" s="488"/>
      <c r="K86" s="104">
        <v>15000000000</v>
      </c>
      <c r="L86" s="208"/>
      <c r="M86" s="211"/>
    </row>
    <row r="87" spans="1:14" s="11" customFormat="1" ht="25.15" customHeight="1" x14ac:dyDescent="0.2">
      <c r="A87" s="116">
        <v>1</v>
      </c>
      <c r="B87" s="117" t="s">
        <v>1029</v>
      </c>
      <c r="C87" s="83">
        <v>112</v>
      </c>
      <c r="D87" s="163" t="s">
        <v>1548</v>
      </c>
      <c r="E87" s="181" t="s">
        <v>44</v>
      </c>
      <c r="F87" s="181"/>
      <c r="G87" s="181"/>
      <c r="H87" s="99" t="s">
        <v>1024</v>
      </c>
      <c r="I87" s="181" t="s">
        <v>56</v>
      </c>
      <c r="J87" s="488"/>
      <c r="K87" s="104">
        <v>15515035000</v>
      </c>
      <c r="L87" s="208"/>
      <c r="M87" s="211"/>
    </row>
    <row r="88" spans="1:14" s="11" customFormat="1" ht="25.15" customHeight="1" x14ac:dyDescent="0.2">
      <c r="A88" s="116">
        <v>1</v>
      </c>
      <c r="B88" s="117" t="s">
        <v>1029</v>
      </c>
      <c r="C88" s="83">
        <v>112</v>
      </c>
      <c r="D88" s="163" t="s">
        <v>1548</v>
      </c>
      <c r="E88" s="181" t="s">
        <v>44</v>
      </c>
      <c r="F88" s="181"/>
      <c r="G88" s="181"/>
      <c r="H88" s="99" t="s">
        <v>1025</v>
      </c>
      <c r="I88" s="181" t="s">
        <v>56</v>
      </c>
      <c r="J88" s="488"/>
      <c r="K88" s="104">
        <v>605662000</v>
      </c>
      <c r="L88" s="208"/>
      <c r="M88" s="211"/>
    </row>
    <row r="89" spans="1:14" s="11" customFormat="1" ht="25.15" customHeight="1" x14ac:dyDescent="0.2">
      <c r="A89" s="116">
        <v>1</v>
      </c>
      <c r="B89" s="117" t="s">
        <v>1029</v>
      </c>
      <c r="C89" s="83">
        <v>112</v>
      </c>
      <c r="D89" s="163" t="s">
        <v>1548</v>
      </c>
      <c r="E89" s="181" t="s">
        <v>45</v>
      </c>
      <c r="F89" s="227" t="s">
        <v>695</v>
      </c>
      <c r="G89" s="88"/>
      <c r="H89" s="99" t="s">
        <v>1006</v>
      </c>
      <c r="I89" s="181" t="s">
        <v>61</v>
      </c>
      <c r="J89" s="486">
        <v>517504105000</v>
      </c>
      <c r="K89" s="104">
        <v>199931236000</v>
      </c>
      <c r="L89" s="222" t="s">
        <v>62</v>
      </c>
      <c r="M89" s="211">
        <v>743080</v>
      </c>
    </row>
    <row r="90" spans="1:14" s="11" customFormat="1" ht="25.15" customHeight="1" x14ac:dyDescent="0.2">
      <c r="A90" s="116">
        <v>1</v>
      </c>
      <c r="B90" s="117" t="s">
        <v>1029</v>
      </c>
      <c r="C90" s="83">
        <v>112</v>
      </c>
      <c r="D90" s="163" t="s">
        <v>1548</v>
      </c>
      <c r="E90" s="181" t="s">
        <v>45</v>
      </c>
      <c r="F90" s="88" t="s">
        <v>696</v>
      </c>
      <c r="G90" s="88"/>
      <c r="H90" s="88"/>
      <c r="I90" s="181" t="s">
        <v>61</v>
      </c>
      <c r="J90" s="486"/>
      <c r="K90" s="103"/>
      <c r="L90" s="181" t="s">
        <v>63</v>
      </c>
      <c r="M90" s="211">
        <v>100</v>
      </c>
    </row>
    <row r="91" spans="1:14" s="11" customFormat="1" ht="25.15" customHeight="1" x14ac:dyDescent="0.2">
      <c r="A91" s="116">
        <v>1</v>
      </c>
      <c r="B91" s="117" t="s">
        <v>1029</v>
      </c>
      <c r="C91" s="83">
        <v>112</v>
      </c>
      <c r="D91" s="163" t="s">
        <v>1548</v>
      </c>
      <c r="E91" s="181" t="s">
        <v>45</v>
      </c>
      <c r="F91" s="181"/>
      <c r="G91" s="181"/>
      <c r="H91" s="99" t="s">
        <v>1026</v>
      </c>
      <c r="I91" s="181" t="s">
        <v>64</v>
      </c>
      <c r="J91" s="203">
        <v>137173346000</v>
      </c>
      <c r="K91" s="104">
        <v>199931236000</v>
      </c>
      <c r="L91" s="225" t="s">
        <v>65</v>
      </c>
      <c r="M91" s="211">
        <v>104127</v>
      </c>
    </row>
    <row r="92" spans="1:14" s="11" customFormat="1" ht="25.15" customHeight="1" x14ac:dyDescent="0.2">
      <c r="A92" s="116">
        <v>1</v>
      </c>
      <c r="B92" s="117" t="s">
        <v>1029</v>
      </c>
      <c r="C92" s="83">
        <v>112</v>
      </c>
      <c r="D92" s="163" t="s">
        <v>1548</v>
      </c>
      <c r="E92" s="181" t="s">
        <v>45</v>
      </c>
      <c r="F92" s="181"/>
      <c r="G92" s="181"/>
      <c r="H92" s="99" t="s">
        <v>1017</v>
      </c>
      <c r="I92" s="181" t="s">
        <v>66</v>
      </c>
      <c r="J92" s="200">
        <v>33389179000</v>
      </c>
      <c r="K92" s="104">
        <v>28000000000</v>
      </c>
      <c r="L92" s="225" t="s">
        <v>67</v>
      </c>
      <c r="M92" s="211">
        <v>20.61</v>
      </c>
    </row>
    <row r="93" spans="1:14" s="11" customFormat="1" ht="25.15" customHeight="1" x14ac:dyDescent="0.2">
      <c r="A93" s="116">
        <v>1</v>
      </c>
      <c r="B93" s="117" t="s">
        <v>1029</v>
      </c>
      <c r="C93" s="83">
        <v>112</v>
      </c>
      <c r="D93" s="163" t="s">
        <v>1548</v>
      </c>
      <c r="E93" s="181" t="s">
        <v>45</v>
      </c>
      <c r="F93" s="181"/>
      <c r="G93" s="181"/>
      <c r="H93" s="99" t="s">
        <v>1009</v>
      </c>
      <c r="I93" s="181" t="s">
        <v>68</v>
      </c>
      <c r="J93" s="200">
        <v>9826168000</v>
      </c>
      <c r="K93" s="104">
        <v>2224283000</v>
      </c>
      <c r="L93" s="208" t="s">
        <v>69</v>
      </c>
      <c r="M93" s="211">
        <v>5</v>
      </c>
    </row>
    <row r="94" spans="1:14" s="11" customFormat="1" ht="25.15" hidden="1" customHeight="1" x14ac:dyDescent="0.2">
      <c r="A94" s="116">
        <v>3</v>
      </c>
      <c r="B94" s="117" t="s">
        <v>1038</v>
      </c>
      <c r="C94" s="83">
        <v>113</v>
      </c>
      <c r="D94" s="163" t="s">
        <v>1550</v>
      </c>
      <c r="E94" s="208" t="s">
        <v>549</v>
      </c>
      <c r="F94" s="88" t="s">
        <v>697</v>
      </c>
      <c r="G94" s="88"/>
      <c r="H94" s="106" t="s">
        <v>1086</v>
      </c>
      <c r="I94" s="208" t="s">
        <v>912</v>
      </c>
      <c r="J94" s="512">
        <v>106061897000</v>
      </c>
      <c r="K94" s="105">
        <v>28312045000</v>
      </c>
      <c r="L94" s="208" t="s">
        <v>554</v>
      </c>
      <c r="M94" s="126">
        <v>15600</v>
      </c>
      <c r="N94" s="76">
        <f>SUM(J94:J108)</f>
        <v>381753214000</v>
      </c>
    </row>
    <row r="95" spans="1:14" s="11" customFormat="1" ht="25.15" hidden="1" customHeight="1" x14ac:dyDescent="0.2">
      <c r="A95" s="116">
        <v>3</v>
      </c>
      <c r="B95" s="117" t="s">
        <v>1038</v>
      </c>
      <c r="C95" s="83">
        <v>113</v>
      </c>
      <c r="D95" s="163" t="s">
        <v>1550</v>
      </c>
      <c r="E95" s="208" t="s">
        <v>549</v>
      </c>
      <c r="F95" s="88"/>
      <c r="G95" s="88"/>
      <c r="H95" s="106" t="s">
        <v>1087</v>
      </c>
      <c r="I95" s="208" t="s">
        <v>912</v>
      </c>
      <c r="J95" s="512"/>
      <c r="K95" s="105">
        <v>11061571000</v>
      </c>
      <c r="L95" s="208"/>
      <c r="M95" s="126"/>
      <c r="N95" s="76"/>
    </row>
    <row r="96" spans="1:14" s="11" customFormat="1" ht="25.15" hidden="1" customHeight="1" x14ac:dyDescent="0.2">
      <c r="A96" s="116">
        <v>3</v>
      </c>
      <c r="B96" s="117" t="s">
        <v>1038</v>
      </c>
      <c r="C96" s="83">
        <v>113</v>
      </c>
      <c r="D96" s="163" t="s">
        <v>1550</v>
      </c>
      <c r="E96" s="208" t="s">
        <v>549</v>
      </c>
      <c r="F96" s="88"/>
      <c r="G96" s="88"/>
      <c r="H96" s="106" t="s">
        <v>1088</v>
      </c>
      <c r="I96" s="208" t="s">
        <v>912</v>
      </c>
      <c r="J96" s="512"/>
      <c r="K96" s="105">
        <v>68542871000</v>
      </c>
      <c r="L96" s="208"/>
      <c r="M96" s="126"/>
      <c r="N96" s="76"/>
    </row>
    <row r="97" spans="1:13" s="11" customFormat="1" ht="25.15" hidden="1" customHeight="1" x14ac:dyDescent="0.2">
      <c r="A97" s="116">
        <v>3</v>
      </c>
      <c r="B97" s="117" t="s">
        <v>1038</v>
      </c>
      <c r="C97" s="83">
        <v>113</v>
      </c>
      <c r="D97" s="163" t="s">
        <v>1550</v>
      </c>
      <c r="E97" s="208" t="s">
        <v>549</v>
      </c>
      <c r="F97" s="208"/>
      <c r="G97" s="208"/>
      <c r="H97" s="106" t="s">
        <v>1081</v>
      </c>
      <c r="I97" s="208" t="s">
        <v>913</v>
      </c>
      <c r="J97" s="512"/>
      <c r="K97" s="105">
        <v>6656503000</v>
      </c>
      <c r="L97" s="208" t="s">
        <v>555</v>
      </c>
      <c r="M97" s="127">
        <v>0.05</v>
      </c>
    </row>
    <row r="98" spans="1:13" s="11" customFormat="1" ht="25.15" hidden="1" customHeight="1" x14ac:dyDescent="0.2">
      <c r="A98" s="116">
        <v>3</v>
      </c>
      <c r="B98" s="117" t="s">
        <v>1038</v>
      </c>
      <c r="C98" s="83">
        <v>113</v>
      </c>
      <c r="D98" s="163" t="s">
        <v>1550</v>
      </c>
      <c r="E98" s="81" t="s">
        <v>550</v>
      </c>
      <c r="F98" s="88" t="s">
        <v>698</v>
      </c>
      <c r="G98" s="88"/>
      <c r="H98" s="106" t="s">
        <v>1082</v>
      </c>
      <c r="I98" s="81" t="s">
        <v>914</v>
      </c>
      <c r="J98" s="513">
        <v>66558145000</v>
      </c>
      <c r="K98" s="105">
        <v>67420300000</v>
      </c>
      <c r="L98" s="208" t="s">
        <v>556</v>
      </c>
      <c r="M98" s="126">
        <v>900</v>
      </c>
    </row>
    <row r="99" spans="1:13" s="11" customFormat="1" ht="25.15" hidden="1" customHeight="1" x14ac:dyDescent="0.2">
      <c r="A99" s="116">
        <v>3</v>
      </c>
      <c r="B99" s="117" t="s">
        <v>1038</v>
      </c>
      <c r="C99" s="83">
        <v>113</v>
      </c>
      <c r="D99" s="163" t="s">
        <v>1550</v>
      </c>
      <c r="E99" s="81" t="s">
        <v>550</v>
      </c>
      <c r="F99" s="81"/>
      <c r="G99" s="81"/>
      <c r="H99" s="106" t="s">
        <v>1083</v>
      </c>
      <c r="I99" s="81" t="s">
        <v>914</v>
      </c>
      <c r="J99" s="513"/>
      <c r="K99" s="105">
        <v>12144675000</v>
      </c>
      <c r="L99" s="208" t="s">
        <v>557</v>
      </c>
      <c r="M99" s="126">
        <v>6600</v>
      </c>
    </row>
    <row r="100" spans="1:13" s="11" customFormat="1" ht="25.15" hidden="1" customHeight="1" x14ac:dyDescent="0.2">
      <c r="A100" s="116">
        <v>3</v>
      </c>
      <c r="B100" s="117" t="s">
        <v>1038</v>
      </c>
      <c r="C100" s="83">
        <v>113</v>
      </c>
      <c r="D100" s="163" t="s">
        <v>1550</v>
      </c>
      <c r="E100" s="81" t="s">
        <v>550</v>
      </c>
      <c r="F100" s="81"/>
      <c r="G100" s="81"/>
      <c r="H100" s="81"/>
      <c r="I100" s="81" t="s">
        <v>914</v>
      </c>
      <c r="J100" s="513"/>
      <c r="K100" s="119"/>
      <c r="L100" s="208" t="s">
        <v>558</v>
      </c>
      <c r="M100" s="126">
        <v>90</v>
      </c>
    </row>
    <row r="101" spans="1:13" s="11" customFormat="1" ht="25.15" hidden="1" customHeight="1" x14ac:dyDescent="0.2">
      <c r="A101" s="116">
        <v>3</v>
      </c>
      <c r="B101" s="117" t="s">
        <v>1038</v>
      </c>
      <c r="C101" s="83">
        <v>113</v>
      </c>
      <c r="D101" s="163" t="s">
        <v>1550</v>
      </c>
      <c r="E101" s="81" t="s">
        <v>550</v>
      </c>
      <c r="F101" s="81"/>
      <c r="G101" s="81"/>
      <c r="H101" s="81"/>
      <c r="I101" s="81" t="s">
        <v>914</v>
      </c>
      <c r="J101" s="513"/>
      <c r="K101" s="119"/>
      <c r="L101" s="208" t="s">
        <v>559</v>
      </c>
      <c r="M101" s="128">
        <v>0.1</v>
      </c>
    </row>
    <row r="102" spans="1:13" s="11" customFormat="1" ht="25.15" hidden="1" customHeight="1" x14ac:dyDescent="0.2">
      <c r="A102" s="116">
        <v>3</v>
      </c>
      <c r="B102" s="117" t="s">
        <v>1038</v>
      </c>
      <c r="C102" s="83">
        <v>113</v>
      </c>
      <c r="D102" s="163" t="s">
        <v>1550</v>
      </c>
      <c r="E102" s="115" t="s">
        <v>551</v>
      </c>
      <c r="F102" s="88" t="s">
        <v>699</v>
      </c>
      <c r="G102" s="88"/>
      <c r="H102" s="106" t="s">
        <v>1084</v>
      </c>
      <c r="I102" s="115" t="s">
        <v>915</v>
      </c>
      <c r="J102" s="512">
        <v>105405099000</v>
      </c>
      <c r="K102" s="105">
        <v>124538074000</v>
      </c>
      <c r="L102" s="208" t="s">
        <v>560</v>
      </c>
      <c r="M102" s="128">
        <v>0.99</v>
      </c>
    </row>
    <row r="103" spans="1:13" s="11" customFormat="1" ht="25.15" hidden="1" customHeight="1" x14ac:dyDescent="0.2">
      <c r="A103" s="116">
        <v>3</v>
      </c>
      <c r="B103" s="117" t="s">
        <v>1038</v>
      </c>
      <c r="C103" s="83">
        <v>113</v>
      </c>
      <c r="D103" s="163" t="s">
        <v>1550</v>
      </c>
      <c r="E103" s="115" t="s">
        <v>551</v>
      </c>
      <c r="F103" s="81"/>
      <c r="G103" s="81"/>
      <c r="H103" s="106" t="s">
        <v>1085</v>
      </c>
      <c r="I103" s="115" t="s">
        <v>915</v>
      </c>
      <c r="J103" s="512"/>
      <c r="K103" s="105">
        <v>10606282000</v>
      </c>
      <c r="L103" s="208" t="s">
        <v>561</v>
      </c>
      <c r="M103" s="128">
        <v>0.3</v>
      </c>
    </row>
    <row r="104" spans="1:13" s="11" customFormat="1" ht="25.15" hidden="1" customHeight="1" x14ac:dyDescent="0.2">
      <c r="A104" s="116">
        <v>3</v>
      </c>
      <c r="B104" s="117" t="s">
        <v>1038</v>
      </c>
      <c r="C104" s="83">
        <v>113</v>
      </c>
      <c r="D104" s="163" t="s">
        <v>1550</v>
      </c>
      <c r="E104" s="115" t="s">
        <v>551</v>
      </c>
      <c r="F104" s="81"/>
      <c r="G104" s="81"/>
      <c r="H104" s="81"/>
      <c r="I104" s="115" t="s">
        <v>915</v>
      </c>
      <c r="J104" s="512"/>
      <c r="K104" s="119"/>
      <c r="L104" s="208" t="s">
        <v>562</v>
      </c>
      <c r="M104" s="126">
        <v>27</v>
      </c>
    </row>
    <row r="105" spans="1:13" s="11" customFormat="1" ht="25.15" hidden="1" customHeight="1" x14ac:dyDescent="0.2">
      <c r="A105" s="116">
        <v>3</v>
      </c>
      <c r="B105" s="117" t="s">
        <v>1038</v>
      </c>
      <c r="C105" s="83">
        <v>113</v>
      </c>
      <c r="D105" s="163" t="s">
        <v>1550</v>
      </c>
      <c r="E105" s="81" t="s">
        <v>551</v>
      </c>
      <c r="F105" s="81"/>
      <c r="G105" s="81"/>
      <c r="H105" s="81"/>
      <c r="I105" s="208" t="s">
        <v>915</v>
      </c>
      <c r="J105" s="512"/>
      <c r="K105" s="119"/>
      <c r="L105" s="208" t="s">
        <v>563</v>
      </c>
      <c r="M105" s="129">
        <v>0.33</v>
      </c>
    </row>
    <row r="106" spans="1:13" s="11" customFormat="1" ht="25.15" hidden="1" customHeight="1" x14ac:dyDescent="0.2">
      <c r="A106" s="116">
        <v>3</v>
      </c>
      <c r="B106" s="117" t="s">
        <v>1038</v>
      </c>
      <c r="C106" s="83">
        <v>113</v>
      </c>
      <c r="D106" s="163" t="s">
        <v>1550</v>
      </c>
      <c r="E106" s="81" t="s">
        <v>552</v>
      </c>
      <c r="F106" s="88" t="s">
        <v>700</v>
      </c>
      <c r="G106" s="88"/>
      <c r="H106" s="106" t="s">
        <v>1089</v>
      </c>
      <c r="I106" s="208" t="s">
        <v>916</v>
      </c>
      <c r="J106" s="512">
        <v>15033393000</v>
      </c>
      <c r="K106" s="105">
        <v>5664550000</v>
      </c>
      <c r="L106" s="208" t="s">
        <v>564</v>
      </c>
      <c r="M106" s="130">
        <v>0.35</v>
      </c>
    </row>
    <row r="107" spans="1:13" s="11" customFormat="1" ht="25.15" hidden="1" customHeight="1" x14ac:dyDescent="0.2">
      <c r="A107" s="116">
        <v>3</v>
      </c>
      <c r="B107" s="117" t="s">
        <v>1038</v>
      </c>
      <c r="C107" s="83">
        <v>113</v>
      </c>
      <c r="D107" s="163" t="s">
        <v>1550</v>
      </c>
      <c r="E107" s="81" t="s">
        <v>552</v>
      </c>
      <c r="F107" s="88"/>
      <c r="G107" s="88"/>
      <c r="H107" s="106" t="s">
        <v>1090</v>
      </c>
      <c r="I107" s="208" t="s">
        <v>916</v>
      </c>
      <c r="J107" s="512"/>
      <c r="K107" s="105">
        <v>9368843000</v>
      </c>
      <c r="L107" s="208"/>
      <c r="M107" s="130"/>
    </row>
    <row r="108" spans="1:13" s="11" customFormat="1" ht="25.15" hidden="1" customHeight="1" x14ac:dyDescent="0.2">
      <c r="A108" s="116">
        <v>3</v>
      </c>
      <c r="B108" s="117" t="s">
        <v>1038</v>
      </c>
      <c r="C108" s="83">
        <v>113</v>
      </c>
      <c r="D108" s="163" t="s">
        <v>1549</v>
      </c>
      <c r="E108" s="81" t="s">
        <v>553</v>
      </c>
      <c r="F108" s="88" t="s">
        <v>701</v>
      </c>
      <c r="G108" s="88"/>
      <c r="H108" s="106" t="s">
        <v>1091</v>
      </c>
      <c r="I108" s="81" t="s">
        <v>917</v>
      </c>
      <c r="J108" s="513">
        <v>88694680000</v>
      </c>
      <c r="K108" s="105">
        <v>253585000</v>
      </c>
      <c r="L108" s="208" t="s">
        <v>565</v>
      </c>
      <c r="M108" s="211">
        <v>87.3</v>
      </c>
    </row>
    <row r="109" spans="1:13" s="11" customFormat="1" ht="25.15" hidden="1" customHeight="1" x14ac:dyDescent="0.2">
      <c r="A109" s="116">
        <v>3</v>
      </c>
      <c r="B109" s="117" t="s">
        <v>1038</v>
      </c>
      <c r="C109" s="83">
        <v>113</v>
      </c>
      <c r="D109" s="163" t="s">
        <v>1549</v>
      </c>
      <c r="E109" s="81" t="s">
        <v>553</v>
      </c>
      <c r="F109" s="88"/>
      <c r="G109" s="88"/>
      <c r="H109" s="106" t="s">
        <v>1092</v>
      </c>
      <c r="I109" s="81" t="s">
        <v>917</v>
      </c>
      <c r="J109" s="513"/>
      <c r="K109" s="105">
        <v>17556547000</v>
      </c>
      <c r="L109" s="208"/>
      <c r="M109" s="211"/>
    </row>
    <row r="110" spans="1:13" s="11" customFormat="1" ht="25.15" hidden="1" customHeight="1" x14ac:dyDescent="0.2">
      <c r="A110" s="116">
        <v>3</v>
      </c>
      <c r="B110" s="117" t="s">
        <v>1038</v>
      </c>
      <c r="C110" s="83">
        <v>113</v>
      </c>
      <c r="D110" s="163" t="s">
        <v>1549</v>
      </c>
      <c r="E110" s="81" t="s">
        <v>553</v>
      </c>
      <c r="F110" s="88"/>
      <c r="G110" s="88"/>
      <c r="H110" s="106" t="s">
        <v>1093</v>
      </c>
      <c r="I110" s="81" t="s">
        <v>917</v>
      </c>
      <c r="J110" s="513"/>
      <c r="K110" s="105">
        <v>11994388000</v>
      </c>
      <c r="L110" s="208"/>
      <c r="M110" s="211"/>
    </row>
    <row r="111" spans="1:13" s="11" customFormat="1" ht="25.15" hidden="1" customHeight="1" x14ac:dyDescent="0.2">
      <c r="A111" s="116">
        <v>3</v>
      </c>
      <c r="B111" s="117" t="s">
        <v>1038</v>
      </c>
      <c r="C111" s="83">
        <v>113</v>
      </c>
      <c r="D111" s="163" t="s">
        <v>1549</v>
      </c>
      <c r="E111" s="81" t="s">
        <v>553</v>
      </c>
      <c r="F111" s="88"/>
      <c r="G111" s="88"/>
      <c r="H111" s="106" t="s">
        <v>1094</v>
      </c>
      <c r="I111" s="81" t="s">
        <v>917</v>
      </c>
      <c r="J111" s="513"/>
      <c r="K111" s="105">
        <v>5374351000</v>
      </c>
      <c r="L111" s="208"/>
      <c r="M111" s="211"/>
    </row>
    <row r="112" spans="1:13" s="11" customFormat="1" ht="25.15" hidden="1" customHeight="1" x14ac:dyDescent="0.2">
      <c r="A112" s="116">
        <v>3</v>
      </c>
      <c r="B112" s="117" t="s">
        <v>1038</v>
      </c>
      <c r="C112" s="83">
        <v>113</v>
      </c>
      <c r="D112" s="163" t="s">
        <v>1549</v>
      </c>
      <c r="E112" s="81" t="s">
        <v>553</v>
      </c>
      <c r="F112" s="88"/>
      <c r="G112" s="88"/>
      <c r="H112" s="106" t="s">
        <v>1095</v>
      </c>
      <c r="I112" s="81" t="s">
        <v>917</v>
      </c>
      <c r="J112" s="513"/>
      <c r="K112" s="105">
        <v>17822736000</v>
      </c>
      <c r="L112" s="208"/>
      <c r="M112" s="211"/>
    </row>
    <row r="113" spans="1:14" s="11" customFormat="1" ht="25.15" hidden="1" customHeight="1" x14ac:dyDescent="0.2">
      <c r="A113" s="116">
        <v>3</v>
      </c>
      <c r="B113" s="117" t="s">
        <v>1038</v>
      </c>
      <c r="C113" s="83">
        <v>113</v>
      </c>
      <c r="D113" s="163" t="s">
        <v>1550</v>
      </c>
      <c r="E113" s="81" t="s">
        <v>553</v>
      </c>
      <c r="F113" s="88"/>
      <c r="G113" s="88"/>
      <c r="H113" s="106" t="s">
        <v>1096</v>
      </c>
      <c r="I113" s="81" t="s">
        <v>917</v>
      </c>
      <c r="J113" s="513"/>
      <c r="K113" s="105">
        <v>29647728000</v>
      </c>
      <c r="L113" s="208"/>
      <c r="M113" s="211"/>
    </row>
    <row r="114" spans="1:14" s="11" customFormat="1" ht="25.15" hidden="1" customHeight="1" x14ac:dyDescent="0.2">
      <c r="A114" s="116">
        <v>3</v>
      </c>
      <c r="B114" s="117" t="s">
        <v>1038</v>
      </c>
      <c r="C114" s="83">
        <v>113</v>
      </c>
      <c r="D114" s="163" t="s">
        <v>1550</v>
      </c>
      <c r="E114" s="81" t="s">
        <v>553</v>
      </c>
      <c r="F114" s="88"/>
      <c r="G114" s="88"/>
      <c r="H114" s="106" t="s">
        <v>1097</v>
      </c>
      <c r="I114" s="81" t="s">
        <v>917</v>
      </c>
      <c r="J114" s="513"/>
      <c r="K114" s="105">
        <v>3912190000</v>
      </c>
      <c r="L114" s="208"/>
      <c r="M114" s="211"/>
    </row>
    <row r="115" spans="1:14" s="11" customFormat="1" ht="25.15" hidden="1" customHeight="1" x14ac:dyDescent="0.2">
      <c r="A115" s="116">
        <v>9</v>
      </c>
      <c r="B115" s="117" t="s">
        <v>1044</v>
      </c>
      <c r="C115" s="83">
        <v>117</v>
      </c>
      <c r="D115" s="163" t="s">
        <v>1551</v>
      </c>
      <c r="E115" s="181" t="s">
        <v>570</v>
      </c>
      <c r="F115" s="88" t="s">
        <v>702</v>
      </c>
      <c r="G115" s="88"/>
      <c r="H115" s="106" t="s">
        <v>1098</v>
      </c>
      <c r="I115" s="214" t="s">
        <v>566</v>
      </c>
      <c r="J115" s="511">
        <v>71361000000</v>
      </c>
      <c r="K115" s="105">
        <v>23384831000</v>
      </c>
      <c r="L115" s="131" t="s">
        <v>575</v>
      </c>
      <c r="M115" s="202"/>
      <c r="N115" s="76">
        <f>SUM(J115:J133)</f>
        <v>164970000000</v>
      </c>
    </row>
    <row r="116" spans="1:14" s="11" customFormat="1" ht="25.15" hidden="1" customHeight="1" x14ac:dyDescent="0.2">
      <c r="A116" s="116">
        <v>9</v>
      </c>
      <c r="B116" s="117" t="s">
        <v>1044</v>
      </c>
      <c r="C116" s="83">
        <v>117</v>
      </c>
      <c r="D116" s="163" t="s">
        <v>1551</v>
      </c>
      <c r="E116" s="181" t="s">
        <v>570</v>
      </c>
      <c r="F116" s="88" t="s">
        <v>703</v>
      </c>
      <c r="G116" s="88"/>
      <c r="H116" s="106" t="s">
        <v>1099</v>
      </c>
      <c r="I116" s="214" t="s">
        <v>566</v>
      </c>
      <c r="J116" s="511"/>
      <c r="K116" s="105">
        <v>429333000</v>
      </c>
      <c r="L116" s="131" t="s">
        <v>576</v>
      </c>
      <c r="M116" s="202"/>
    </row>
    <row r="117" spans="1:14" s="11" customFormat="1" ht="25.15" hidden="1" customHeight="1" x14ac:dyDescent="0.2">
      <c r="A117" s="116">
        <v>9</v>
      </c>
      <c r="B117" s="117" t="s">
        <v>1044</v>
      </c>
      <c r="C117" s="83">
        <v>117</v>
      </c>
      <c r="D117" s="163" t="s">
        <v>1551</v>
      </c>
      <c r="E117" s="181" t="s">
        <v>570</v>
      </c>
      <c r="F117" s="88" t="s">
        <v>704</v>
      </c>
      <c r="G117" s="88"/>
      <c r="H117" s="106" t="s">
        <v>1100</v>
      </c>
      <c r="I117" s="214" t="s">
        <v>566</v>
      </c>
      <c r="J117" s="511"/>
      <c r="K117" s="105">
        <v>3549176000</v>
      </c>
      <c r="L117" s="181" t="s">
        <v>577</v>
      </c>
      <c r="M117" s="202"/>
    </row>
    <row r="118" spans="1:14" s="11" customFormat="1" ht="25.15" hidden="1" customHeight="1" x14ac:dyDescent="0.2">
      <c r="A118" s="116">
        <v>9</v>
      </c>
      <c r="B118" s="117" t="s">
        <v>1044</v>
      </c>
      <c r="C118" s="83">
        <v>117</v>
      </c>
      <c r="D118" s="163" t="s">
        <v>1551</v>
      </c>
      <c r="E118" s="181" t="s">
        <v>570</v>
      </c>
      <c r="F118" s="88" t="s">
        <v>705</v>
      </c>
      <c r="G118" s="88"/>
      <c r="H118" s="106" t="s">
        <v>1101</v>
      </c>
      <c r="I118" s="214" t="s">
        <v>566</v>
      </c>
      <c r="J118" s="511"/>
      <c r="K118" s="105">
        <v>4400397000</v>
      </c>
      <c r="L118" s="131" t="s">
        <v>578</v>
      </c>
      <c r="M118" s="132"/>
    </row>
    <row r="119" spans="1:14" s="11" customFormat="1" ht="25.15" hidden="1" customHeight="1" x14ac:dyDescent="0.2">
      <c r="A119" s="116">
        <v>9</v>
      </c>
      <c r="B119" s="117" t="s">
        <v>1044</v>
      </c>
      <c r="C119" s="83">
        <v>117</v>
      </c>
      <c r="D119" s="163" t="s">
        <v>1551</v>
      </c>
      <c r="E119" s="181" t="s">
        <v>570</v>
      </c>
      <c r="F119" s="181"/>
      <c r="G119" s="181"/>
      <c r="H119" s="106" t="s">
        <v>1102</v>
      </c>
      <c r="I119" s="214" t="s">
        <v>566</v>
      </c>
      <c r="J119" s="511"/>
      <c r="K119" s="105">
        <v>8311433000</v>
      </c>
      <c r="L119" s="131" t="s">
        <v>579</v>
      </c>
      <c r="M119" s="202"/>
    </row>
    <row r="120" spans="1:14" s="11" customFormat="1" ht="25.15" hidden="1" customHeight="1" x14ac:dyDescent="0.2">
      <c r="A120" s="116">
        <v>9</v>
      </c>
      <c r="B120" s="117" t="s">
        <v>1044</v>
      </c>
      <c r="C120" s="83">
        <v>117</v>
      </c>
      <c r="D120" s="163" t="s">
        <v>1551</v>
      </c>
      <c r="E120" s="181" t="s">
        <v>570</v>
      </c>
      <c r="F120" s="181"/>
      <c r="G120" s="181"/>
      <c r="H120" s="181"/>
      <c r="I120" s="214" t="s">
        <v>566</v>
      </c>
      <c r="J120" s="511"/>
      <c r="K120" s="205"/>
      <c r="L120" s="133" t="s">
        <v>580</v>
      </c>
      <c r="M120" s="202"/>
    </row>
    <row r="121" spans="1:14" s="11" customFormat="1" ht="25.15" hidden="1" customHeight="1" x14ac:dyDescent="0.2">
      <c r="A121" s="116">
        <v>9</v>
      </c>
      <c r="B121" s="117" t="s">
        <v>1044</v>
      </c>
      <c r="C121" s="83">
        <v>117</v>
      </c>
      <c r="D121" s="163" t="s">
        <v>1551</v>
      </c>
      <c r="E121" s="181" t="s">
        <v>570</v>
      </c>
      <c r="F121" s="181"/>
      <c r="G121" s="181"/>
      <c r="H121" s="181"/>
      <c r="I121" s="214" t="s">
        <v>566</v>
      </c>
      <c r="J121" s="511"/>
      <c r="K121" s="205"/>
      <c r="L121" s="133" t="s">
        <v>581</v>
      </c>
      <c r="M121" s="202"/>
    </row>
    <row r="122" spans="1:14" s="11" customFormat="1" ht="25.15" hidden="1" customHeight="1" x14ac:dyDescent="0.2">
      <c r="A122" s="116">
        <v>9</v>
      </c>
      <c r="B122" s="117" t="s">
        <v>1044</v>
      </c>
      <c r="C122" s="83">
        <v>117</v>
      </c>
      <c r="D122" s="163" t="s">
        <v>1551</v>
      </c>
      <c r="E122" s="181" t="s">
        <v>571</v>
      </c>
      <c r="F122" s="88" t="s">
        <v>706</v>
      </c>
      <c r="G122" s="88"/>
      <c r="H122" s="106" t="s">
        <v>1103</v>
      </c>
      <c r="I122" s="214" t="s">
        <v>567</v>
      </c>
      <c r="J122" s="511">
        <v>51128000000</v>
      </c>
      <c r="K122" s="105">
        <v>51127500000</v>
      </c>
      <c r="L122" s="131" t="s">
        <v>582</v>
      </c>
      <c r="M122" s="202"/>
    </row>
    <row r="123" spans="1:14" s="11" customFormat="1" ht="25.15" hidden="1" customHeight="1" x14ac:dyDescent="0.2">
      <c r="A123" s="116">
        <v>9</v>
      </c>
      <c r="B123" s="117" t="s">
        <v>1044</v>
      </c>
      <c r="C123" s="83">
        <v>117</v>
      </c>
      <c r="D123" s="163" t="s">
        <v>1551</v>
      </c>
      <c r="E123" s="181" t="s">
        <v>571</v>
      </c>
      <c r="F123" s="181"/>
      <c r="G123" s="181"/>
      <c r="H123" s="181" t="s">
        <v>1533</v>
      </c>
      <c r="I123" s="214" t="s">
        <v>567</v>
      </c>
      <c r="J123" s="511"/>
      <c r="K123" s="205">
        <v>429333000</v>
      </c>
      <c r="L123" s="131" t="s">
        <v>583</v>
      </c>
      <c r="M123" s="202"/>
    </row>
    <row r="124" spans="1:14" s="11" customFormat="1" ht="25.15" hidden="1" customHeight="1" x14ac:dyDescent="0.2">
      <c r="A124" s="116">
        <v>9</v>
      </c>
      <c r="B124" s="117" t="s">
        <v>1044</v>
      </c>
      <c r="C124" s="83">
        <v>117</v>
      </c>
      <c r="D124" s="163" t="s">
        <v>1551</v>
      </c>
      <c r="E124" s="181" t="s">
        <v>571</v>
      </c>
      <c r="F124" s="181"/>
      <c r="G124" s="181"/>
      <c r="H124" s="181" t="s">
        <v>1534</v>
      </c>
      <c r="I124" s="214" t="s">
        <v>567</v>
      </c>
      <c r="J124" s="511"/>
      <c r="K124" s="205">
        <v>3549176000</v>
      </c>
      <c r="L124" s="131" t="s">
        <v>584</v>
      </c>
      <c r="M124" s="202"/>
    </row>
    <row r="125" spans="1:14" s="11" customFormat="1" ht="25.15" hidden="1" customHeight="1" x14ac:dyDescent="0.25">
      <c r="A125" s="116"/>
      <c r="B125" s="117"/>
      <c r="C125" s="83">
        <v>117</v>
      </c>
      <c r="D125" s="163" t="s">
        <v>1551</v>
      </c>
      <c r="E125" s="181"/>
      <c r="F125" s="181"/>
      <c r="G125" s="181"/>
      <c r="H125" s="134" t="s">
        <v>1535</v>
      </c>
      <c r="I125" s="214" t="s">
        <v>567</v>
      </c>
      <c r="J125" s="511"/>
      <c r="K125" s="113">
        <v>574839000</v>
      </c>
      <c r="L125" s="131"/>
      <c r="M125" s="202"/>
    </row>
    <row r="126" spans="1:14" s="11" customFormat="1" ht="25.15" hidden="1" customHeight="1" x14ac:dyDescent="0.25">
      <c r="A126" s="116">
        <v>9</v>
      </c>
      <c r="B126" s="117" t="s">
        <v>1044</v>
      </c>
      <c r="C126" s="83">
        <v>117</v>
      </c>
      <c r="D126" s="163" t="s">
        <v>1551</v>
      </c>
      <c r="E126" s="181" t="s">
        <v>571</v>
      </c>
      <c r="F126" s="181"/>
      <c r="G126" s="181"/>
      <c r="H126" s="134" t="s">
        <v>1536</v>
      </c>
      <c r="I126" s="214" t="s">
        <v>567</v>
      </c>
      <c r="J126" s="511"/>
      <c r="K126" s="113">
        <v>1176000000</v>
      </c>
      <c r="L126" s="131" t="s">
        <v>585</v>
      </c>
      <c r="M126" s="202"/>
    </row>
    <row r="127" spans="1:14" s="11" customFormat="1" ht="25.15" hidden="1" customHeight="1" x14ac:dyDescent="0.2">
      <c r="A127" s="116">
        <v>9</v>
      </c>
      <c r="B127" s="117" t="s">
        <v>1044</v>
      </c>
      <c r="C127" s="83">
        <v>117</v>
      </c>
      <c r="D127" s="163" t="s">
        <v>1551</v>
      </c>
      <c r="E127" s="181" t="s">
        <v>572</v>
      </c>
      <c r="F127" s="88" t="s">
        <v>707</v>
      </c>
      <c r="G127" s="88"/>
      <c r="H127" s="106" t="s">
        <v>1104</v>
      </c>
      <c r="I127" s="214" t="s">
        <v>568</v>
      </c>
      <c r="J127" s="485">
        <v>29010000000</v>
      </c>
      <c r="K127" s="105">
        <v>2209000000</v>
      </c>
      <c r="L127" s="181" t="s">
        <v>586</v>
      </c>
      <c r="M127" s="202"/>
    </row>
    <row r="128" spans="1:14" s="11" customFormat="1" ht="25.15" hidden="1" customHeight="1" x14ac:dyDescent="0.2">
      <c r="A128" s="116">
        <v>9</v>
      </c>
      <c r="B128" s="117" t="s">
        <v>1044</v>
      </c>
      <c r="C128" s="83">
        <v>117</v>
      </c>
      <c r="D128" s="163" t="s">
        <v>1551</v>
      </c>
      <c r="E128" s="181" t="s">
        <v>572</v>
      </c>
      <c r="F128" s="88" t="s">
        <v>708</v>
      </c>
      <c r="G128" s="88"/>
      <c r="H128" s="106" t="s">
        <v>1105</v>
      </c>
      <c r="I128" s="214" t="s">
        <v>568</v>
      </c>
      <c r="J128" s="485"/>
      <c r="K128" s="105">
        <v>27145565000</v>
      </c>
      <c r="L128" s="131" t="s">
        <v>587</v>
      </c>
      <c r="M128" s="202"/>
    </row>
    <row r="129" spans="1:14" s="11" customFormat="1" ht="25.15" hidden="1" customHeight="1" x14ac:dyDescent="0.2">
      <c r="A129" s="116">
        <v>9</v>
      </c>
      <c r="B129" s="117" t="s">
        <v>1044</v>
      </c>
      <c r="C129" s="83">
        <v>117</v>
      </c>
      <c r="D129" s="163" t="s">
        <v>1551</v>
      </c>
      <c r="E129" s="181" t="s">
        <v>572</v>
      </c>
      <c r="F129" s="181"/>
      <c r="G129" s="181"/>
      <c r="H129" s="106" t="s">
        <v>1106</v>
      </c>
      <c r="I129" s="214" t="s">
        <v>568</v>
      </c>
      <c r="J129" s="485"/>
      <c r="K129" s="105">
        <v>18531000000</v>
      </c>
      <c r="L129" s="131" t="s">
        <v>588</v>
      </c>
      <c r="M129" s="211"/>
    </row>
    <row r="130" spans="1:14" s="11" customFormat="1" ht="25.15" hidden="1" customHeight="1" x14ac:dyDescent="0.2">
      <c r="A130" s="116">
        <v>9</v>
      </c>
      <c r="B130" s="117" t="s">
        <v>1044</v>
      </c>
      <c r="C130" s="83">
        <v>117</v>
      </c>
      <c r="D130" s="163" t="s">
        <v>1551</v>
      </c>
      <c r="E130" s="181" t="s">
        <v>572</v>
      </c>
      <c r="F130" s="181"/>
      <c r="G130" s="181"/>
      <c r="H130" s="106" t="s">
        <v>1107</v>
      </c>
      <c r="I130" s="214" t="s">
        <v>568</v>
      </c>
      <c r="J130" s="485"/>
      <c r="K130" s="105">
        <v>1176000000</v>
      </c>
      <c r="L130" s="131"/>
      <c r="M130" s="211"/>
    </row>
    <row r="131" spans="1:14" s="11" customFormat="1" ht="25.15" hidden="1" customHeight="1" x14ac:dyDescent="0.2">
      <c r="A131" s="116">
        <v>9</v>
      </c>
      <c r="B131" s="117" t="s">
        <v>1044</v>
      </c>
      <c r="C131" s="83">
        <v>117</v>
      </c>
      <c r="D131" s="163" t="s">
        <v>1551</v>
      </c>
      <c r="E131" s="181" t="s">
        <v>572</v>
      </c>
      <c r="F131" s="181"/>
      <c r="G131" s="181"/>
      <c r="H131" s="106" t="s">
        <v>1108</v>
      </c>
      <c r="I131" s="214" t="s">
        <v>568</v>
      </c>
      <c r="J131" s="485"/>
      <c r="K131" s="105"/>
      <c r="L131" s="131"/>
      <c r="M131" s="211"/>
    </row>
    <row r="132" spans="1:14" s="172" customFormat="1" ht="25.15" hidden="1" customHeight="1" x14ac:dyDescent="0.2">
      <c r="A132" s="164">
        <v>9</v>
      </c>
      <c r="B132" s="165" t="s">
        <v>1044</v>
      </c>
      <c r="C132" s="166">
        <v>117</v>
      </c>
      <c r="D132" s="164" t="s">
        <v>1551</v>
      </c>
      <c r="E132" s="167" t="s">
        <v>573</v>
      </c>
      <c r="F132" s="168" t="s">
        <v>709</v>
      </c>
      <c r="G132" s="168"/>
      <c r="H132" s="169" t="s">
        <v>1109</v>
      </c>
      <c r="I132" s="170" t="s">
        <v>569</v>
      </c>
      <c r="J132" s="511">
        <v>13471000000</v>
      </c>
      <c r="K132" s="105">
        <v>8854000000</v>
      </c>
      <c r="L132" s="167" t="s">
        <v>589</v>
      </c>
      <c r="M132" s="171"/>
    </row>
    <row r="133" spans="1:14" s="172" customFormat="1" ht="25.15" hidden="1" customHeight="1" x14ac:dyDescent="0.2">
      <c r="A133" s="164">
        <v>9</v>
      </c>
      <c r="B133" s="165" t="s">
        <v>1044</v>
      </c>
      <c r="C133" s="166">
        <v>117</v>
      </c>
      <c r="D133" s="164" t="s">
        <v>1551</v>
      </c>
      <c r="E133" s="167" t="s">
        <v>574</v>
      </c>
      <c r="F133" s="168" t="s">
        <v>710</v>
      </c>
      <c r="G133" s="168"/>
      <c r="H133" s="169" t="s">
        <v>1110</v>
      </c>
      <c r="I133" s="170" t="s">
        <v>569</v>
      </c>
      <c r="J133" s="511"/>
      <c r="K133" s="105">
        <v>4617000000</v>
      </c>
      <c r="L133" s="167" t="s">
        <v>590</v>
      </c>
      <c r="M133" s="171"/>
    </row>
    <row r="134" spans="1:14" s="11" customFormat="1" ht="25.15" hidden="1" customHeight="1" x14ac:dyDescent="0.25">
      <c r="A134" s="116"/>
      <c r="B134" s="117"/>
      <c r="C134" s="83">
        <v>117</v>
      </c>
      <c r="D134" s="163" t="s">
        <v>1551</v>
      </c>
      <c r="E134" s="181"/>
      <c r="F134" s="88"/>
      <c r="G134" s="88"/>
      <c r="H134" s="134" t="s">
        <v>1537</v>
      </c>
      <c r="I134" s="214" t="s">
        <v>569</v>
      </c>
      <c r="J134" s="218"/>
      <c r="K134" s="113">
        <v>429334000</v>
      </c>
      <c r="L134" s="181"/>
      <c r="M134" s="211"/>
    </row>
    <row r="135" spans="1:14" s="11" customFormat="1" ht="25.15" hidden="1" customHeight="1" x14ac:dyDescent="0.25">
      <c r="A135" s="116"/>
      <c r="B135" s="117"/>
      <c r="C135" s="83">
        <v>117</v>
      </c>
      <c r="D135" s="163" t="s">
        <v>1551</v>
      </c>
      <c r="E135" s="181"/>
      <c r="F135" s="88"/>
      <c r="G135" s="88"/>
      <c r="H135" s="134" t="s">
        <v>1538</v>
      </c>
      <c r="I135" s="214" t="s">
        <v>569</v>
      </c>
      <c r="J135" s="218"/>
      <c r="K135" s="113">
        <v>3549178000</v>
      </c>
      <c r="L135" s="181"/>
      <c r="M135" s="211"/>
    </row>
    <row r="136" spans="1:14" s="11" customFormat="1" ht="25.15" hidden="1" customHeight="1" x14ac:dyDescent="0.25">
      <c r="A136" s="116"/>
      <c r="B136" s="117"/>
      <c r="C136" s="83">
        <v>117</v>
      </c>
      <c r="D136" s="163" t="s">
        <v>1551</v>
      </c>
      <c r="E136" s="181"/>
      <c r="F136" s="88"/>
      <c r="G136" s="88"/>
      <c r="H136" s="134" t="s">
        <v>1539</v>
      </c>
      <c r="I136" s="214" t="s">
        <v>569</v>
      </c>
      <c r="J136" s="218"/>
      <c r="K136" s="113">
        <v>1176000000</v>
      </c>
      <c r="L136" s="181"/>
      <c r="M136" s="211"/>
    </row>
    <row r="137" spans="1:14" s="11" customFormat="1" ht="25.15" hidden="1" customHeight="1" x14ac:dyDescent="0.2">
      <c r="A137" s="116">
        <v>10</v>
      </c>
      <c r="B137" s="117" t="s">
        <v>1030</v>
      </c>
      <c r="C137" s="83">
        <v>118</v>
      </c>
      <c r="D137" s="163" t="s">
        <v>1552</v>
      </c>
      <c r="E137" s="181" t="s">
        <v>70</v>
      </c>
      <c r="F137" s="88" t="s">
        <v>711</v>
      </c>
      <c r="G137" s="88"/>
      <c r="H137" s="106" t="s">
        <v>1111</v>
      </c>
      <c r="I137" s="181" t="s">
        <v>95</v>
      </c>
      <c r="J137" s="510">
        <v>3286767111</v>
      </c>
      <c r="K137" s="105">
        <v>1322953000</v>
      </c>
      <c r="L137" s="181" t="s">
        <v>93</v>
      </c>
      <c r="M137" s="135">
        <v>0.35</v>
      </c>
      <c r="N137" s="73">
        <f>SUM(J137:J157)</f>
        <v>172832052443</v>
      </c>
    </row>
    <row r="138" spans="1:14" s="11" customFormat="1" ht="25.15" hidden="1" customHeight="1" x14ac:dyDescent="0.2">
      <c r="A138" s="116">
        <v>10</v>
      </c>
      <c r="B138" s="117" t="s">
        <v>1030</v>
      </c>
      <c r="C138" s="83">
        <v>118</v>
      </c>
      <c r="D138" s="163" t="s">
        <v>1552</v>
      </c>
      <c r="E138" s="181" t="s">
        <v>70</v>
      </c>
      <c r="F138" s="181"/>
      <c r="G138" s="181"/>
      <c r="H138" s="106" t="s">
        <v>1112</v>
      </c>
      <c r="I138" s="181" t="s">
        <v>95</v>
      </c>
      <c r="J138" s="510"/>
      <c r="K138" s="105">
        <v>2839276000</v>
      </c>
      <c r="L138" s="181" t="s">
        <v>94</v>
      </c>
      <c r="M138" s="136">
        <v>1</v>
      </c>
    </row>
    <row r="139" spans="1:14" s="11" customFormat="1" ht="25.15" hidden="1" customHeight="1" x14ac:dyDescent="0.2">
      <c r="A139" s="116">
        <v>10</v>
      </c>
      <c r="B139" s="117" t="s">
        <v>1030</v>
      </c>
      <c r="C139" s="83">
        <v>118</v>
      </c>
      <c r="D139" s="163" t="s">
        <v>1552</v>
      </c>
      <c r="E139" s="181" t="s">
        <v>70</v>
      </c>
      <c r="F139" s="181"/>
      <c r="G139" s="181"/>
      <c r="H139" s="106" t="s">
        <v>1113</v>
      </c>
      <c r="I139" s="137" t="s">
        <v>71</v>
      </c>
      <c r="J139" s="487">
        <v>84319085753</v>
      </c>
      <c r="K139" s="105">
        <v>553872000</v>
      </c>
      <c r="L139" s="137" t="s">
        <v>72</v>
      </c>
      <c r="M139" s="138">
        <v>0.35</v>
      </c>
    </row>
    <row r="140" spans="1:14" s="11" customFormat="1" ht="25.15" hidden="1" customHeight="1" x14ac:dyDescent="0.2">
      <c r="A140" s="116">
        <v>10</v>
      </c>
      <c r="B140" s="117" t="s">
        <v>1030</v>
      </c>
      <c r="C140" s="83">
        <v>118</v>
      </c>
      <c r="D140" s="163" t="s">
        <v>1552</v>
      </c>
      <c r="E140" s="181" t="s">
        <v>70</v>
      </c>
      <c r="F140" s="181"/>
      <c r="G140" s="181"/>
      <c r="H140" s="106" t="s">
        <v>1114</v>
      </c>
      <c r="I140" s="137" t="s">
        <v>71</v>
      </c>
      <c r="J140" s="487"/>
      <c r="K140" s="105">
        <v>6369000000</v>
      </c>
      <c r="L140" s="137" t="s">
        <v>73</v>
      </c>
      <c r="M140" s="139">
        <v>240</v>
      </c>
    </row>
    <row r="141" spans="1:14" s="11" customFormat="1" ht="25.15" hidden="1" customHeight="1" x14ac:dyDescent="0.2">
      <c r="A141" s="116">
        <v>10</v>
      </c>
      <c r="B141" s="117" t="s">
        <v>1030</v>
      </c>
      <c r="C141" s="83">
        <v>118</v>
      </c>
      <c r="D141" s="163" t="s">
        <v>1552</v>
      </c>
      <c r="E141" s="181" t="s">
        <v>70</v>
      </c>
      <c r="F141" s="181"/>
      <c r="G141" s="181"/>
      <c r="H141" s="106" t="s">
        <v>1115</v>
      </c>
      <c r="I141" s="137" t="s">
        <v>71</v>
      </c>
      <c r="J141" s="487"/>
      <c r="K141" s="105">
        <v>1928000000</v>
      </c>
      <c r="L141" s="137" t="s">
        <v>74</v>
      </c>
      <c r="M141" s="139">
        <v>1</v>
      </c>
    </row>
    <row r="142" spans="1:14" s="11" customFormat="1" ht="25.15" hidden="1" customHeight="1" x14ac:dyDescent="0.2">
      <c r="A142" s="116">
        <v>10</v>
      </c>
      <c r="B142" s="117" t="s">
        <v>1030</v>
      </c>
      <c r="C142" s="83">
        <v>118</v>
      </c>
      <c r="D142" s="163" t="s">
        <v>1552</v>
      </c>
      <c r="E142" s="181" t="s">
        <v>70</v>
      </c>
      <c r="F142" s="181"/>
      <c r="G142" s="181"/>
      <c r="H142" s="106" t="s">
        <v>1116</v>
      </c>
      <c r="I142" s="137" t="s">
        <v>71</v>
      </c>
      <c r="J142" s="487"/>
      <c r="K142" s="105">
        <v>2232299000</v>
      </c>
      <c r="L142" s="137" t="s">
        <v>75</v>
      </c>
      <c r="M142" s="139">
        <v>11014</v>
      </c>
    </row>
    <row r="143" spans="1:14" s="11" customFormat="1" ht="25.15" hidden="1" customHeight="1" x14ac:dyDescent="0.2">
      <c r="A143" s="116">
        <v>10</v>
      </c>
      <c r="B143" s="117" t="s">
        <v>1030</v>
      </c>
      <c r="C143" s="83">
        <v>118</v>
      </c>
      <c r="D143" s="163" t="s">
        <v>1552</v>
      </c>
      <c r="E143" s="181" t="s">
        <v>70</v>
      </c>
      <c r="F143" s="181"/>
      <c r="G143" s="181"/>
      <c r="H143" s="106" t="s">
        <v>1117</v>
      </c>
      <c r="I143" s="137" t="s">
        <v>71</v>
      </c>
      <c r="J143" s="487"/>
      <c r="K143" s="105">
        <v>24000000000</v>
      </c>
      <c r="L143" s="137" t="s">
        <v>76</v>
      </c>
      <c r="M143" s="139">
        <v>1600</v>
      </c>
    </row>
    <row r="144" spans="1:14" s="11" customFormat="1" ht="25.15" hidden="1" customHeight="1" x14ac:dyDescent="0.2">
      <c r="A144" s="116">
        <v>10</v>
      </c>
      <c r="B144" s="117" t="s">
        <v>1030</v>
      </c>
      <c r="C144" s="83">
        <v>118</v>
      </c>
      <c r="D144" s="163" t="s">
        <v>1552</v>
      </c>
      <c r="E144" s="181" t="s">
        <v>70</v>
      </c>
      <c r="F144" s="181"/>
      <c r="G144" s="181"/>
      <c r="H144" s="106" t="s">
        <v>1118</v>
      </c>
      <c r="I144" s="137" t="s">
        <v>71</v>
      </c>
      <c r="J144" s="487"/>
      <c r="K144" s="105">
        <v>2762760000</v>
      </c>
      <c r="L144" s="137" t="s">
        <v>77</v>
      </c>
      <c r="M144" s="135">
        <v>26.11</v>
      </c>
    </row>
    <row r="145" spans="1:13" s="11" customFormat="1" ht="25.15" hidden="1" customHeight="1" x14ac:dyDescent="0.2">
      <c r="A145" s="116">
        <v>10</v>
      </c>
      <c r="B145" s="117" t="s">
        <v>1030</v>
      </c>
      <c r="C145" s="83">
        <v>118</v>
      </c>
      <c r="D145" s="163" t="s">
        <v>1552</v>
      </c>
      <c r="E145" s="181" t="s">
        <v>70</v>
      </c>
      <c r="F145" s="181"/>
      <c r="G145" s="181"/>
      <c r="H145" s="106" t="s">
        <v>1119</v>
      </c>
      <c r="I145" s="137" t="s">
        <v>71</v>
      </c>
      <c r="J145" s="487"/>
      <c r="K145" s="105">
        <v>53111000000</v>
      </c>
      <c r="L145" s="137" t="s">
        <v>78</v>
      </c>
      <c r="M145" s="139"/>
    </row>
    <row r="146" spans="1:13" s="11" customFormat="1" ht="25.15" hidden="1" customHeight="1" x14ac:dyDescent="0.2">
      <c r="A146" s="116">
        <v>10</v>
      </c>
      <c r="B146" s="117" t="s">
        <v>1030</v>
      </c>
      <c r="C146" s="83">
        <v>118</v>
      </c>
      <c r="D146" s="163" t="s">
        <v>1552</v>
      </c>
      <c r="E146" s="181" t="s">
        <v>79</v>
      </c>
      <c r="F146" s="88" t="s">
        <v>712</v>
      </c>
      <c r="G146" s="88"/>
      <c r="H146" s="106" t="s">
        <v>1120</v>
      </c>
      <c r="I146" s="137" t="s">
        <v>80</v>
      </c>
      <c r="J146" s="489">
        <v>41854791927</v>
      </c>
      <c r="K146" s="105">
        <v>1144200000</v>
      </c>
      <c r="L146" s="137" t="s">
        <v>81</v>
      </c>
      <c r="M146" s="139">
        <v>49</v>
      </c>
    </row>
    <row r="147" spans="1:13" s="11" customFormat="1" ht="25.15" hidden="1" customHeight="1" x14ac:dyDescent="0.2">
      <c r="A147" s="116">
        <v>10</v>
      </c>
      <c r="B147" s="117" t="s">
        <v>1030</v>
      </c>
      <c r="C147" s="83">
        <v>118</v>
      </c>
      <c r="D147" s="163" t="s">
        <v>1552</v>
      </c>
      <c r="E147" s="181" t="s">
        <v>79</v>
      </c>
      <c r="F147" s="181"/>
      <c r="G147" s="181"/>
      <c r="H147" s="106"/>
      <c r="I147" s="137" t="s">
        <v>80</v>
      </c>
      <c r="J147" s="489"/>
      <c r="K147" s="105"/>
      <c r="L147" s="137" t="s">
        <v>82</v>
      </c>
      <c r="M147" s="139">
        <v>28</v>
      </c>
    </row>
    <row r="148" spans="1:13" s="11" customFormat="1" ht="25.15" hidden="1" customHeight="1" x14ac:dyDescent="0.2">
      <c r="A148" s="116">
        <v>10</v>
      </c>
      <c r="B148" s="117" t="s">
        <v>1030</v>
      </c>
      <c r="C148" s="83">
        <v>118</v>
      </c>
      <c r="D148" s="163" t="s">
        <v>1552</v>
      </c>
      <c r="E148" s="181" t="s">
        <v>79</v>
      </c>
      <c r="F148" s="181"/>
      <c r="G148" s="181"/>
      <c r="H148" s="106" t="s">
        <v>1121</v>
      </c>
      <c r="I148" s="137" t="s">
        <v>80</v>
      </c>
      <c r="J148" s="489"/>
      <c r="K148" s="105">
        <v>4049751000</v>
      </c>
      <c r="L148" s="137" t="s">
        <v>83</v>
      </c>
      <c r="M148" s="136">
        <v>1</v>
      </c>
    </row>
    <row r="149" spans="1:13" s="11" customFormat="1" ht="25.15" hidden="1" customHeight="1" x14ac:dyDescent="0.2">
      <c r="A149" s="116">
        <v>10</v>
      </c>
      <c r="B149" s="117" t="s">
        <v>1030</v>
      </c>
      <c r="C149" s="83">
        <v>118</v>
      </c>
      <c r="D149" s="163" t="s">
        <v>1552</v>
      </c>
      <c r="E149" s="181" t="s">
        <v>79</v>
      </c>
      <c r="F149" s="181"/>
      <c r="G149" s="181"/>
      <c r="H149" s="106" t="s">
        <v>1122</v>
      </c>
      <c r="I149" s="137" t="s">
        <v>80</v>
      </c>
      <c r="J149" s="489"/>
      <c r="K149" s="105">
        <v>2845863000</v>
      </c>
      <c r="L149" s="137" t="s">
        <v>84</v>
      </c>
      <c r="M149" s="135">
        <v>0.35</v>
      </c>
    </row>
    <row r="150" spans="1:13" s="11" customFormat="1" ht="25.15" hidden="1" customHeight="1" x14ac:dyDescent="0.2">
      <c r="A150" s="116">
        <v>10</v>
      </c>
      <c r="B150" s="117" t="s">
        <v>1030</v>
      </c>
      <c r="C150" s="83">
        <v>118</v>
      </c>
      <c r="D150" s="163" t="s">
        <v>1552</v>
      </c>
      <c r="E150" s="181" t="s">
        <v>79</v>
      </c>
      <c r="F150" s="181"/>
      <c r="G150" s="181"/>
      <c r="H150" s="106" t="s">
        <v>1123</v>
      </c>
      <c r="I150" s="137" t="s">
        <v>80</v>
      </c>
      <c r="J150" s="489"/>
      <c r="K150" s="105">
        <v>8300000000</v>
      </c>
      <c r="L150" s="137"/>
      <c r="M150" s="135"/>
    </row>
    <row r="151" spans="1:13" s="11" customFormat="1" ht="25.15" hidden="1" customHeight="1" x14ac:dyDescent="0.2">
      <c r="A151" s="116">
        <v>10</v>
      </c>
      <c r="B151" s="117" t="s">
        <v>1030</v>
      </c>
      <c r="C151" s="83">
        <v>118</v>
      </c>
      <c r="D151" s="163" t="s">
        <v>1552</v>
      </c>
      <c r="E151" s="181" t="s">
        <v>79</v>
      </c>
      <c r="F151" s="181"/>
      <c r="G151" s="181"/>
      <c r="H151" s="106" t="s">
        <v>1124</v>
      </c>
      <c r="I151" s="137" t="s">
        <v>80</v>
      </c>
      <c r="J151" s="489"/>
      <c r="K151" s="105">
        <v>1552450000</v>
      </c>
      <c r="L151" s="137"/>
      <c r="M151" s="135"/>
    </row>
    <row r="152" spans="1:13" s="11" customFormat="1" ht="25.15" hidden="1" customHeight="1" x14ac:dyDescent="0.2">
      <c r="A152" s="116">
        <v>10</v>
      </c>
      <c r="B152" s="117" t="s">
        <v>1030</v>
      </c>
      <c r="C152" s="83">
        <v>118</v>
      </c>
      <c r="D152" s="163" t="s">
        <v>1552</v>
      </c>
      <c r="E152" s="181" t="s">
        <v>79</v>
      </c>
      <c r="F152" s="181"/>
      <c r="G152" s="181"/>
      <c r="H152" s="106" t="s">
        <v>1125</v>
      </c>
      <c r="I152" s="137" t="s">
        <v>80</v>
      </c>
      <c r="J152" s="489"/>
      <c r="K152" s="105">
        <v>6392351000</v>
      </c>
      <c r="L152" s="137"/>
      <c r="M152" s="135"/>
    </row>
    <row r="153" spans="1:13" s="11" customFormat="1" ht="25.15" hidden="1" customHeight="1" x14ac:dyDescent="0.2">
      <c r="A153" s="116">
        <v>10</v>
      </c>
      <c r="B153" s="117" t="s">
        <v>1030</v>
      </c>
      <c r="C153" s="83">
        <v>118</v>
      </c>
      <c r="D153" s="163" t="s">
        <v>1552</v>
      </c>
      <c r="E153" s="181" t="s">
        <v>79</v>
      </c>
      <c r="F153" s="181"/>
      <c r="G153" s="181"/>
      <c r="H153" s="106" t="s">
        <v>1126</v>
      </c>
      <c r="I153" s="137" t="s">
        <v>80</v>
      </c>
      <c r="J153" s="489"/>
      <c r="K153" s="105">
        <v>1368347000</v>
      </c>
      <c r="L153" s="137"/>
      <c r="M153" s="135"/>
    </row>
    <row r="154" spans="1:13" s="11" customFormat="1" ht="25.15" hidden="1" customHeight="1" x14ac:dyDescent="0.2">
      <c r="A154" s="116">
        <v>10</v>
      </c>
      <c r="B154" s="117" t="s">
        <v>1030</v>
      </c>
      <c r="C154" s="83">
        <v>118</v>
      </c>
      <c r="D154" s="163" t="s">
        <v>1552</v>
      </c>
      <c r="E154" s="181" t="s">
        <v>85</v>
      </c>
      <c r="F154" s="88" t="s">
        <v>713</v>
      </c>
      <c r="G154" s="88"/>
      <c r="H154" s="106" t="s">
        <v>1127</v>
      </c>
      <c r="I154" s="137" t="s">
        <v>86</v>
      </c>
      <c r="J154" s="219">
        <v>9412000000</v>
      </c>
      <c r="K154" s="105">
        <v>6588400000</v>
      </c>
      <c r="L154" s="137" t="s">
        <v>87</v>
      </c>
      <c r="M154" s="136">
        <v>1</v>
      </c>
    </row>
    <row r="155" spans="1:13" s="11" customFormat="1" ht="25.15" hidden="1" customHeight="1" x14ac:dyDescent="0.2">
      <c r="A155" s="116">
        <v>10</v>
      </c>
      <c r="B155" s="117" t="s">
        <v>1030</v>
      </c>
      <c r="C155" s="83">
        <v>118</v>
      </c>
      <c r="D155" s="163" t="s">
        <v>1552</v>
      </c>
      <c r="E155" s="181" t="s">
        <v>88</v>
      </c>
      <c r="F155" s="88" t="s">
        <v>714</v>
      </c>
      <c r="G155" s="88"/>
      <c r="H155" s="88"/>
      <c r="I155" s="137" t="s">
        <v>89</v>
      </c>
      <c r="J155" s="489">
        <v>33959407652</v>
      </c>
      <c r="K155" s="103"/>
      <c r="L155" s="137" t="s">
        <v>90</v>
      </c>
      <c r="M155" s="139">
        <v>1</v>
      </c>
    </row>
    <row r="156" spans="1:13" s="11" customFormat="1" ht="25.15" hidden="1" customHeight="1" x14ac:dyDescent="0.2">
      <c r="A156" s="116">
        <v>10</v>
      </c>
      <c r="B156" s="117" t="s">
        <v>1030</v>
      </c>
      <c r="C156" s="83">
        <v>118</v>
      </c>
      <c r="D156" s="163" t="s">
        <v>1552</v>
      </c>
      <c r="E156" s="181" t="s">
        <v>88</v>
      </c>
      <c r="F156" s="181"/>
      <c r="G156" s="181"/>
      <c r="H156" s="106" t="s">
        <v>1128</v>
      </c>
      <c r="I156" s="137" t="s">
        <v>89</v>
      </c>
      <c r="J156" s="489"/>
      <c r="K156" s="105">
        <v>948144000</v>
      </c>
      <c r="L156" s="137" t="s">
        <v>91</v>
      </c>
      <c r="M156" s="139">
        <v>20</v>
      </c>
    </row>
    <row r="157" spans="1:13" s="11" customFormat="1" ht="25.15" hidden="1" customHeight="1" x14ac:dyDescent="0.2">
      <c r="A157" s="116">
        <v>10</v>
      </c>
      <c r="B157" s="117" t="s">
        <v>1030</v>
      </c>
      <c r="C157" s="83">
        <v>118</v>
      </c>
      <c r="D157" s="163" t="s">
        <v>1552</v>
      </c>
      <c r="E157" s="181" t="s">
        <v>88</v>
      </c>
      <c r="F157" s="181"/>
      <c r="G157" s="181"/>
      <c r="H157" s="106" t="s">
        <v>1129</v>
      </c>
      <c r="I157" s="137" t="s">
        <v>89</v>
      </c>
      <c r="J157" s="489"/>
      <c r="K157" s="105">
        <v>10911935000</v>
      </c>
      <c r="L157" s="137" t="s">
        <v>92</v>
      </c>
      <c r="M157" s="135">
        <v>0.6</v>
      </c>
    </row>
    <row r="158" spans="1:13" s="11" customFormat="1" ht="25.15" hidden="1" customHeight="1" x14ac:dyDescent="0.2">
      <c r="A158" s="116">
        <v>10</v>
      </c>
      <c r="B158" s="117" t="s">
        <v>1030</v>
      </c>
      <c r="C158" s="83">
        <v>118</v>
      </c>
      <c r="D158" s="163" t="s">
        <v>1552</v>
      </c>
      <c r="E158" s="181" t="s">
        <v>88</v>
      </c>
      <c r="F158" s="181"/>
      <c r="G158" s="181"/>
      <c r="H158" s="106" t="s">
        <v>1130</v>
      </c>
      <c r="I158" s="137" t="s">
        <v>89</v>
      </c>
      <c r="J158" s="489"/>
      <c r="K158" s="105">
        <v>1683400000</v>
      </c>
      <c r="L158" s="137"/>
      <c r="M158" s="135"/>
    </row>
    <row r="159" spans="1:13" s="11" customFormat="1" ht="25.15" hidden="1" customHeight="1" x14ac:dyDescent="0.2">
      <c r="A159" s="116">
        <v>10</v>
      </c>
      <c r="B159" s="117" t="s">
        <v>1030</v>
      </c>
      <c r="C159" s="83">
        <v>118</v>
      </c>
      <c r="D159" s="163" t="s">
        <v>1552</v>
      </c>
      <c r="E159" s="181" t="s">
        <v>88</v>
      </c>
      <c r="F159" s="181"/>
      <c r="G159" s="181"/>
      <c r="H159" s="106" t="s">
        <v>1131</v>
      </c>
      <c r="I159" s="137" t="s">
        <v>89</v>
      </c>
      <c r="J159" s="489"/>
      <c r="K159" s="105">
        <v>628839000</v>
      </c>
      <c r="L159" s="137"/>
      <c r="M159" s="135"/>
    </row>
    <row r="160" spans="1:13" s="11" customFormat="1" ht="25.15" hidden="1" customHeight="1" x14ac:dyDescent="0.2">
      <c r="A160" s="116">
        <v>10</v>
      </c>
      <c r="B160" s="117" t="s">
        <v>1030</v>
      </c>
      <c r="C160" s="83">
        <v>118</v>
      </c>
      <c r="D160" s="163" t="s">
        <v>1552</v>
      </c>
      <c r="E160" s="181" t="s">
        <v>88</v>
      </c>
      <c r="F160" s="181"/>
      <c r="G160" s="181"/>
      <c r="H160" s="106" t="s">
        <v>1132</v>
      </c>
      <c r="I160" s="137" t="s">
        <v>89</v>
      </c>
      <c r="J160" s="489"/>
      <c r="K160" s="105">
        <v>2255037000</v>
      </c>
      <c r="L160" s="137"/>
      <c r="M160" s="135"/>
    </row>
    <row r="161" spans="1:14" s="11" customFormat="1" ht="25.15" hidden="1" customHeight="1" x14ac:dyDescent="0.2">
      <c r="A161" s="116">
        <v>10</v>
      </c>
      <c r="B161" s="117" t="s">
        <v>1030</v>
      </c>
      <c r="C161" s="83">
        <v>118</v>
      </c>
      <c r="D161" s="163" t="s">
        <v>1552</v>
      </c>
      <c r="E161" s="181" t="s">
        <v>88</v>
      </c>
      <c r="F161" s="181"/>
      <c r="G161" s="181"/>
      <c r="H161" s="106" t="s">
        <v>1133</v>
      </c>
      <c r="I161" s="137" t="s">
        <v>89</v>
      </c>
      <c r="J161" s="489"/>
      <c r="K161" s="105">
        <v>5000000000</v>
      </c>
      <c r="L161" s="137"/>
      <c r="M161" s="135"/>
    </row>
    <row r="162" spans="1:14" s="11" customFormat="1" ht="25.15" hidden="1" customHeight="1" x14ac:dyDescent="0.2">
      <c r="A162" s="116">
        <v>10</v>
      </c>
      <c r="B162" s="117" t="s">
        <v>1030</v>
      </c>
      <c r="C162" s="83">
        <v>118</v>
      </c>
      <c r="D162" s="163" t="s">
        <v>1552</v>
      </c>
      <c r="E162" s="181" t="s">
        <v>88</v>
      </c>
      <c r="F162" s="181"/>
      <c r="G162" s="181"/>
      <c r="H162" s="106" t="s">
        <v>1134</v>
      </c>
      <c r="I162" s="137" t="s">
        <v>89</v>
      </c>
      <c r="J162" s="489"/>
      <c r="K162" s="105">
        <v>1632095000</v>
      </c>
      <c r="L162" s="137"/>
      <c r="M162" s="135"/>
    </row>
    <row r="163" spans="1:14" s="11" customFormat="1" ht="25.15" hidden="1" customHeight="1" x14ac:dyDescent="0.2">
      <c r="A163" s="116">
        <v>10</v>
      </c>
      <c r="B163" s="117" t="s">
        <v>1030</v>
      </c>
      <c r="C163" s="83">
        <v>118</v>
      </c>
      <c r="D163" s="163" t="s">
        <v>1552</v>
      </c>
      <c r="E163" s="181" t="s">
        <v>88</v>
      </c>
      <c r="F163" s="181"/>
      <c r="G163" s="181"/>
      <c r="H163" s="106" t="s">
        <v>1135</v>
      </c>
      <c r="I163" s="137" t="s">
        <v>89</v>
      </c>
      <c r="J163" s="489"/>
      <c r="K163" s="105">
        <v>2241028000</v>
      </c>
      <c r="L163" s="137"/>
      <c r="M163" s="135"/>
    </row>
    <row r="164" spans="1:14" s="11" customFormat="1" ht="25.15" hidden="1" customHeight="1" x14ac:dyDescent="0.2">
      <c r="A164" s="116">
        <v>7</v>
      </c>
      <c r="B164" s="117" t="s">
        <v>1042</v>
      </c>
      <c r="C164" s="83">
        <v>119</v>
      </c>
      <c r="D164" s="163" t="s">
        <v>1553</v>
      </c>
      <c r="E164" s="181" t="s">
        <v>96</v>
      </c>
      <c r="F164" s="88" t="s">
        <v>715</v>
      </c>
      <c r="G164" s="101">
        <v>5.6</v>
      </c>
      <c r="H164" s="106" t="s">
        <v>1136</v>
      </c>
      <c r="I164" s="181" t="s">
        <v>918</v>
      </c>
      <c r="J164" s="221">
        <v>13967678000</v>
      </c>
      <c r="K164" s="105">
        <v>13583000000</v>
      </c>
      <c r="L164" s="181" t="s">
        <v>97</v>
      </c>
      <c r="M164" s="202">
        <v>250</v>
      </c>
      <c r="N164" s="73">
        <f>SUM(J164:J176)</f>
        <v>98256097000.432007</v>
      </c>
    </row>
    <row r="165" spans="1:14" s="11" customFormat="1" ht="25.15" hidden="1" customHeight="1" x14ac:dyDescent="0.2">
      <c r="A165" s="116">
        <v>7</v>
      </c>
      <c r="B165" s="117" t="s">
        <v>1042</v>
      </c>
      <c r="C165" s="83">
        <v>119</v>
      </c>
      <c r="D165" s="163" t="s">
        <v>1553</v>
      </c>
      <c r="E165" s="181" t="s">
        <v>96</v>
      </c>
      <c r="F165" s="181"/>
      <c r="G165" s="192"/>
      <c r="H165" s="106" t="s">
        <v>1137</v>
      </c>
      <c r="I165" s="181" t="s">
        <v>919</v>
      </c>
      <c r="J165" s="221">
        <v>2984125000</v>
      </c>
      <c r="K165" s="105">
        <v>1788008000</v>
      </c>
      <c r="L165" s="181" t="s">
        <v>98</v>
      </c>
      <c r="M165" s="202">
        <v>1</v>
      </c>
    </row>
    <row r="166" spans="1:14" s="11" customFormat="1" ht="25.15" hidden="1" customHeight="1" x14ac:dyDescent="0.2">
      <c r="A166" s="116">
        <v>7</v>
      </c>
      <c r="B166" s="117" t="s">
        <v>1042</v>
      </c>
      <c r="C166" s="83">
        <v>119</v>
      </c>
      <c r="D166" s="163" t="s">
        <v>1553</v>
      </c>
      <c r="E166" s="181" t="s">
        <v>96</v>
      </c>
      <c r="F166" s="181"/>
      <c r="G166" s="192"/>
      <c r="H166" s="106" t="s">
        <v>1138</v>
      </c>
      <c r="I166" s="181" t="s">
        <v>920</v>
      </c>
      <c r="J166" s="221">
        <v>1866359000</v>
      </c>
      <c r="K166" s="105">
        <v>1628000000</v>
      </c>
      <c r="L166" s="181" t="s">
        <v>99</v>
      </c>
      <c r="M166" s="202">
        <v>46</v>
      </c>
    </row>
    <row r="167" spans="1:14" s="11" customFormat="1" ht="25.15" hidden="1" customHeight="1" x14ac:dyDescent="0.2">
      <c r="A167" s="116">
        <v>7</v>
      </c>
      <c r="B167" s="117" t="s">
        <v>1042</v>
      </c>
      <c r="C167" s="83">
        <v>119</v>
      </c>
      <c r="D167" s="163" t="s">
        <v>1553</v>
      </c>
      <c r="E167" s="181" t="s">
        <v>96</v>
      </c>
      <c r="F167" s="181"/>
      <c r="G167" s="192"/>
      <c r="H167" s="106" t="s">
        <v>1139</v>
      </c>
      <c r="I167" s="181" t="s">
        <v>921</v>
      </c>
      <c r="J167" s="221">
        <v>6168051000</v>
      </c>
      <c r="K167" s="105">
        <v>2507594000</v>
      </c>
      <c r="L167" s="181" t="s">
        <v>100</v>
      </c>
      <c r="M167" s="202">
        <v>100</v>
      </c>
    </row>
    <row r="168" spans="1:14" s="172" customFormat="1" ht="25.15" hidden="1" customHeight="1" x14ac:dyDescent="0.2">
      <c r="A168" s="116">
        <v>7</v>
      </c>
      <c r="B168" s="117" t="s">
        <v>1042</v>
      </c>
      <c r="C168" s="166">
        <v>119</v>
      </c>
      <c r="D168" s="164" t="s">
        <v>1553</v>
      </c>
      <c r="E168" s="167" t="s">
        <v>101</v>
      </c>
      <c r="F168" s="178" t="s">
        <v>716</v>
      </c>
      <c r="G168" s="193">
        <v>2.9</v>
      </c>
      <c r="H168" s="169" t="s">
        <v>1140</v>
      </c>
      <c r="I168" s="167" t="s">
        <v>922</v>
      </c>
      <c r="J168" s="221">
        <v>1200081000</v>
      </c>
      <c r="K168" s="105">
        <v>942786000</v>
      </c>
      <c r="L168" s="167" t="s">
        <v>102</v>
      </c>
      <c r="M168" s="180" t="s">
        <v>103</v>
      </c>
    </row>
    <row r="169" spans="1:14" s="172" customFormat="1" ht="25.15" hidden="1" customHeight="1" x14ac:dyDescent="0.2">
      <c r="A169" s="116">
        <v>7</v>
      </c>
      <c r="B169" s="117" t="s">
        <v>1042</v>
      </c>
      <c r="C169" s="166">
        <v>119</v>
      </c>
      <c r="D169" s="164" t="s">
        <v>1553</v>
      </c>
      <c r="E169" s="167" t="s">
        <v>101</v>
      </c>
      <c r="F169" s="167"/>
      <c r="G169" s="194"/>
      <c r="H169" s="169" t="s">
        <v>1141</v>
      </c>
      <c r="I169" s="167" t="s">
        <v>923</v>
      </c>
      <c r="J169" s="221">
        <v>7404885000</v>
      </c>
      <c r="K169" s="105">
        <v>47274921000</v>
      </c>
      <c r="L169" s="186" t="s">
        <v>104</v>
      </c>
      <c r="M169" s="195" t="s">
        <v>105</v>
      </c>
    </row>
    <row r="170" spans="1:14" s="11" customFormat="1" ht="25.15" hidden="1" customHeight="1" x14ac:dyDescent="0.2">
      <c r="A170" s="116">
        <v>7</v>
      </c>
      <c r="B170" s="117" t="s">
        <v>1042</v>
      </c>
      <c r="C170" s="83">
        <v>119</v>
      </c>
      <c r="D170" s="163" t="s">
        <v>1553</v>
      </c>
      <c r="E170" s="181" t="s">
        <v>106</v>
      </c>
      <c r="F170" s="88" t="s">
        <v>717</v>
      </c>
      <c r="G170" s="101">
        <v>2.7</v>
      </c>
      <c r="H170" s="106" t="s">
        <v>1142</v>
      </c>
      <c r="I170" s="181" t="s">
        <v>924</v>
      </c>
      <c r="J170" s="221">
        <v>40316995000</v>
      </c>
      <c r="K170" s="105">
        <v>35905280000</v>
      </c>
      <c r="L170" s="181" t="s">
        <v>107</v>
      </c>
      <c r="M170" s="202">
        <v>145</v>
      </c>
    </row>
    <row r="171" spans="1:14" s="11" customFormat="1" ht="25.15" hidden="1" customHeight="1" x14ac:dyDescent="0.2">
      <c r="A171" s="116">
        <v>7</v>
      </c>
      <c r="B171" s="117" t="s">
        <v>1042</v>
      </c>
      <c r="C171" s="83">
        <v>119</v>
      </c>
      <c r="D171" s="163" t="s">
        <v>1553</v>
      </c>
      <c r="E171" s="181" t="s">
        <v>108</v>
      </c>
      <c r="F171" s="88" t="s">
        <v>718</v>
      </c>
      <c r="G171" s="101">
        <v>26</v>
      </c>
      <c r="H171" s="106" t="s">
        <v>1143</v>
      </c>
      <c r="I171" s="181" t="s">
        <v>925</v>
      </c>
      <c r="J171" s="221">
        <v>533461000</v>
      </c>
      <c r="K171" s="105">
        <v>503000000</v>
      </c>
      <c r="L171" s="181" t="s">
        <v>109</v>
      </c>
      <c r="M171" s="202">
        <v>100</v>
      </c>
    </row>
    <row r="172" spans="1:14" s="172" customFormat="1" ht="25.15" hidden="1" customHeight="1" x14ac:dyDescent="0.2">
      <c r="A172" s="116">
        <v>7</v>
      </c>
      <c r="B172" s="117" t="s">
        <v>1042</v>
      </c>
      <c r="C172" s="166">
        <v>119</v>
      </c>
      <c r="D172" s="164" t="s">
        <v>1553</v>
      </c>
      <c r="E172" s="167" t="s">
        <v>110</v>
      </c>
      <c r="F172" s="178" t="s">
        <v>719</v>
      </c>
      <c r="G172" s="193">
        <v>54.38</v>
      </c>
      <c r="H172" s="169" t="s">
        <v>1144</v>
      </c>
      <c r="I172" s="167" t="s">
        <v>926</v>
      </c>
      <c r="J172" s="221">
        <v>4649969000</v>
      </c>
      <c r="K172" s="105">
        <v>3803835000</v>
      </c>
      <c r="L172" s="167" t="s">
        <v>111</v>
      </c>
      <c r="M172" s="180">
        <v>50</v>
      </c>
    </row>
    <row r="173" spans="1:14" s="11" customFormat="1" ht="25.15" hidden="1" customHeight="1" x14ac:dyDescent="0.2">
      <c r="A173" s="116">
        <v>7</v>
      </c>
      <c r="B173" s="117" t="s">
        <v>1042</v>
      </c>
      <c r="C173" s="83">
        <v>119</v>
      </c>
      <c r="D173" s="163" t="s">
        <v>1553</v>
      </c>
      <c r="E173" s="181" t="s">
        <v>110</v>
      </c>
      <c r="F173" s="181"/>
      <c r="G173" s="192"/>
      <c r="H173" s="106" t="s">
        <v>1145</v>
      </c>
      <c r="I173" s="181" t="s">
        <v>927</v>
      </c>
      <c r="J173" s="221">
        <v>10752394000</v>
      </c>
      <c r="K173" s="105">
        <v>9297664000</v>
      </c>
      <c r="L173" s="181" t="s">
        <v>112</v>
      </c>
      <c r="M173" s="202">
        <v>4</v>
      </c>
    </row>
    <row r="174" spans="1:14" s="11" customFormat="1" ht="25.15" hidden="1" customHeight="1" x14ac:dyDescent="0.2">
      <c r="A174" s="116">
        <v>7</v>
      </c>
      <c r="B174" s="117" t="s">
        <v>1042</v>
      </c>
      <c r="C174" s="83">
        <v>119</v>
      </c>
      <c r="D174" s="163" t="s">
        <v>1553</v>
      </c>
      <c r="E174" s="181" t="s">
        <v>110</v>
      </c>
      <c r="F174" s="181"/>
      <c r="G174" s="192"/>
      <c r="H174" s="106" t="s">
        <v>1146</v>
      </c>
      <c r="I174" s="181" t="s">
        <v>928</v>
      </c>
      <c r="J174" s="221">
        <v>6889675000.4320002</v>
      </c>
      <c r="K174" s="105">
        <v>5562068000</v>
      </c>
      <c r="L174" s="181" t="s">
        <v>113</v>
      </c>
      <c r="M174" s="202">
        <v>100</v>
      </c>
    </row>
    <row r="175" spans="1:14" s="11" customFormat="1" ht="25.15" hidden="1" customHeight="1" x14ac:dyDescent="0.2">
      <c r="A175" s="116">
        <v>7</v>
      </c>
      <c r="B175" s="117" t="s">
        <v>1042</v>
      </c>
      <c r="C175" s="83">
        <v>119</v>
      </c>
      <c r="D175" s="163" t="s">
        <v>1553</v>
      </c>
      <c r="E175" s="181" t="s">
        <v>110</v>
      </c>
      <c r="F175" s="181"/>
      <c r="G175" s="192"/>
      <c r="H175" s="106" t="s">
        <v>1147</v>
      </c>
      <c r="I175" s="181" t="s">
        <v>929</v>
      </c>
      <c r="J175" s="221">
        <v>1327441000</v>
      </c>
      <c r="K175" s="105">
        <v>921300000</v>
      </c>
      <c r="L175" s="181" t="s">
        <v>114</v>
      </c>
      <c r="M175" s="202" t="s">
        <v>115</v>
      </c>
    </row>
    <row r="176" spans="1:14" s="11" customFormat="1" ht="25.15" hidden="1" customHeight="1" x14ac:dyDescent="0.2">
      <c r="A176" s="116">
        <v>7</v>
      </c>
      <c r="B176" s="117" t="s">
        <v>1042</v>
      </c>
      <c r="C176" s="83">
        <v>119</v>
      </c>
      <c r="D176" s="163" t="s">
        <v>1553</v>
      </c>
      <c r="E176" s="181" t="s">
        <v>116</v>
      </c>
      <c r="F176" s="88" t="s">
        <v>720</v>
      </c>
      <c r="G176" s="101"/>
      <c r="H176" s="106" t="s">
        <v>1148</v>
      </c>
      <c r="I176" s="181" t="s">
        <v>930</v>
      </c>
      <c r="J176" s="221">
        <v>194983000</v>
      </c>
      <c r="K176" s="105">
        <v>134400000</v>
      </c>
      <c r="L176" s="181" t="s">
        <v>117</v>
      </c>
      <c r="M176" s="211" t="s">
        <v>118</v>
      </c>
    </row>
    <row r="177" spans="1:14" s="11" customFormat="1" ht="25.15" hidden="1" customHeight="1" x14ac:dyDescent="0.2">
      <c r="A177" s="116">
        <v>12</v>
      </c>
      <c r="B177" s="117" t="s">
        <v>1032</v>
      </c>
      <c r="C177" s="83">
        <v>120</v>
      </c>
      <c r="D177" s="163" t="s">
        <v>1554</v>
      </c>
      <c r="E177" s="181" t="s">
        <v>119</v>
      </c>
      <c r="F177" s="88" t="s">
        <v>721</v>
      </c>
      <c r="G177" s="88"/>
      <c r="H177" s="106" t="s">
        <v>1149</v>
      </c>
      <c r="I177" s="181" t="s">
        <v>120</v>
      </c>
      <c r="J177" s="487">
        <v>15973443250</v>
      </c>
      <c r="K177" s="105">
        <v>866750000</v>
      </c>
      <c r="L177" s="181" t="s">
        <v>931</v>
      </c>
      <c r="M177" s="140">
        <v>0.25</v>
      </c>
      <c r="N177" s="73">
        <f>SUM(J177:J200)</f>
        <v>42985779000</v>
      </c>
    </row>
    <row r="178" spans="1:14" s="11" customFormat="1" ht="25.15" hidden="1" customHeight="1" x14ac:dyDescent="0.2">
      <c r="A178" s="116">
        <v>12</v>
      </c>
      <c r="B178" s="117" t="s">
        <v>1032</v>
      </c>
      <c r="C178" s="83">
        <v>120</v>
      </c>
      <c r="D178" s="163" t="s">
        <v>1554</v>
      </c>
      <c r="E178" s="181" t="s">
        <v>119</v>
      </c>
      <c r="F178" s="181"/>
      <c r="G178" s="181"/>
      <c r="H178" s="106" t="s">
        <v>1150</v>
      </c>
      <c r="I178" s="181" t="s">
        <v>120</v>
      </c>
      <c r="J178" s="487"/>
      <c r="K178" s="105">
        <v>11409000000</v>
      </c>
      <c r="L178" s="181" t="s">
        <v>932</v>
      </c>
      <c r="M178" s="140">
        <f>25+0.5</f>
        <v>25.5</v>
      </c>
    </row>
    <row r="179" spans="1:14" s="11" customFormat="1" ht="25.15" hidden="1" customHeight="1" x14ac:dyDescent="0.2">
      <c r="A179" s="116">
        <v>12</v>
      </c>
      <c r="B179" s="117" t="s">
        <v>1032</v>
      </c>
      <c r="C179" s="83">
        <v>120</v>
      </c>
      <c r="D179" s="163" t="s">
        <v>1554</v>
      </c>
      <c r="E179" s="181" t="s">
        <v>119</v>
      </c>
      <c r="F179" s="181"/>
      <c r="G179" s="181"/>
      <c r="H179" s="106" t="s">
        <v>1151</v>
      </c>
      <c r="I179" s="181" t="s">
        <v>120</v>
      </c>
      <c r="J179" s="487"/>
      <c r="K179" s="105">
        <v>632500000</v>
      </c>
      <c r="L179" s="181" t="s">
        <v>933</v>
      </c>
      <c r="M179" s="140">
        <f>100-100</f>
        <v>0</v>
      </c>
    </row>
    <row r="180" spans="1:14" s="11" customFormat="1" ht="25.15" hidden="1" customHeight="1" x14ac:dyDescent="0.2">
      <c r="A180" s="116">
        <v>12</v>
      </c>
      <c r="B180" s="117" t="s">
        <v>1032</v>
      </c>
      <c r="C180" s="83">
        <v>120</v>
      </c>
      <c r="D180" s="163" t="s">
        <v>1554</v>
      </c>
      <c r="E180" s="181" t="s">
        <v>119</v>
      </c>
      <c r="F180" s="181"/>
      <c r="G180" s="181"/>
      <c r="H180" s="106" t="s">
        <v>1152</v>
      </c>
      <c r="I180" s="181" t="s">
        <v>120</v>
      </c>
      <c r="J180" s="487"/>
      <c r="K180" s="105">
        <v>1920364000</v>
      </c>
      <c r="L180" s="181" t="s">
        <v>934</v>
      </c>
      <c r="M180" s="140">
        <f>173.02+20.94</f>
        <v>193.96</v>
      </c>
    </row>
    <row r="181" spans="1:14" s="11" customFormat="1" ht="25.15" hidden="1" customHeight="1" x14ac:dyDescent="0.2">
      <c r="A181" s="116">
        <v>12</v>
      </c>
      <c r="B181" s="117" t="s">
        <v>1032</v>
      </c>
      <c r="C181" s="83">
        <v>120</v>
      </c>
      <c r="D181" s="163" t="s">
        <v>1554</v>
      </c>
      <c r="E181" s="181" t="s">
        <v>119</v>
      </c>
      <c r="F181" s="181"/>
      <c r="G181" s="181"/>
      <c r="H181" s="106" t="s">
        <v>1153</v>
      </c>
      <c r="I181" s="181" t="s">
        <v>120</v>
      </c>
      <c r="J181" s="487"/>
      <c r="K181" s="105">
        <v>1144827000</v>
      </c>
      <c r="L181" s="181" t="s">
        <v>935</v>
      </c>
      <c r="M181" s="140">
        <f>0.4+0.02</f>
        <v>0.42000000000000004</v>
      </c>
    </row>
    <row r="182" spans="1:14" s="11" customFormat="1" ht="25.15" hidden="1" customHeight="1" x14ac:dyDescent="0.2">
      <c r="A182" s="116">
        <v>12</v>
      </c>
      <c r="B182" s="117" t="s">
        <v>1032</v>
      </c>
      <c r="C182" s="83">
        <v>120</v>
      </c>
      <c r="D182" s="163" t="s">
        <v>1554</v>
      </c>
      <c r="E182" s="181" t="s">
        <v>722</v>
      </c>
      <c r="F182" s="88" t="s">
        <v>723</v>
      </c>
      <c r="G182" s="88"/>
      <c r="H182" s="106" t="s">
        <v>1154</v>
      </c>
      <c r="I182" s="181" t="s">
        <v>121</v>
      </c>
      <c r="J182" s="487">
        <v>6204707250</v>
      </c>
      <c r="K182" s="105">
        <v>1632500000</v>
      </c>
      <c r="L182" s="181" t="s">
        <v>936</v>
      </c>
      <c r="M182" s="140">
        <v>1</v>
      </c>
    </row>
    <row r="183" spans="1:14" s="11" customFormat="1" ht="25.15" hidden="1" customHeight="1" x14ac:dyDescent="0.2">
      <c r="A183" s="116">
        <v>12</v>
      </c>
      <c r="B183" s="117" t="s">
        <v>1032</v>
      </c>
      <c r="C183" s="83">
        <v>120</v>
      </c>
      <c r="D183" s="163" t="s">
        <v>1554</v>
      </c>
      <c r="E183" s="181" t="s">
        <v>722</v>
      </c>
      <c r="F183" s="181"/>
      <c r="G183" s="181"/>
      <c r="H183" s="106" t="s">
        <v>1155</v>
      </c>
      <c r="I183" s="181" t="s">
        <v>121</v>
      </c>
      <c r="J183" s="487"/>
      <c r="K183" s="105">
        <v>874514000</v>
      </c>
      <c r="L183" s="181" t="s">
        <v>937</v>
      </c>
      <c r="M183" s="140">
        <v>4</v>
      </c>
    </row>
    <row r="184" spans="1:14" s="11" customFormat="1" ht="25.15" hidden="1" customHeight="1" x14ac:dyDescent="0.2">
      <c r="A184" s="116">
        <v>12</v>
      </c>
      <c r="B184" s="117" t="s">
        <v>1032</v>
      </c>
      <c r="C184" s="83">
        <v>120</v>
      </c>
      <c r="D184" s="163" t="s">
        <v>1554</v>
      </c>
      <c r="E184" s="181" t="s">
        <v>722</v>
      </c>
      <c r="F184" s="181"/>
      <c r="G184" s="181"/>
      <c r="H184" s="106" t="s">
        <v>1156</v>
      </c>
      <c r="I184" s="181" t="s">
        <v>121</v>
      </c>
      <c r="J184" s="487"/>
      <c r="K184" s="105">
        <v>632500000</v>
      </c>
      <c r="L184" s="181" t="s">
        <v>938</v>
      </c>
      <c r="M184" s="140">
        <v>1</v>
      </c>
    </row>
    <row r="185" spans="1:14" s="11" customFormat="1" ht="25.15" hidden="1" customHeight="1" x14ac:dyDescent="0.2">
      <c r="A185" s="116">
        <v>12</v>
      </c>
      <c r="B185" s="117" t="s">
        <v>1032</v>
      </c>
      <c r="C185" s="83">
        <v>120</v>
      </c>
      <c r="D185" s="163" t="s">
        <v>1554</v>
      </c>
      <c r="E185" s="181" t="s">
        <v>722</v>
      </c>
      <c r="F185" s="181"/>
      <c r="G185" s="181"/>
      <c r="H185" s="99" t="s">
        <v>1157</v>
      </c>
      <c r="I185" s="181" t="s">
        <v>121</v>
      </c>
      <c r="J185" s="487"/>
      <c r="K185" s="104">
        <v>1920366000</v>
      </c>
      <c r="L185" s="181" t="s">
        <v>939</v>
      </c>
      <c r="M185" s="140">
        <v>5</v>
      </c>
    </row>
    <row r="186" spans="1:14" s="11" customFormat="1" ht="25.15" hidden="1" customHeight="1" x14ac:dyDescent="0.2">
      <c r="A186" s="116">
        <v>12</v>
      </c>
      <c r="B186" s="117" t="s">
        <v>1032</v>
      </c>
      <c r="C186" s="83">
        <v>120</v>
      </c>
      <c r="D186" s="163" t="s">
        <v>1554</v>
      </c>
      <c r="E186" s="181" t="s">
        <v>722</v>
      </c>
      <c r="F186" s="181"/>
      <c r="G186" s="181"/>
      <c r="H186" s="99" t="s">
        <v>1158</v>
      </c>
      <c r="I186" s="181" t="s">
        <v>121</v>
      </c>
      <c r="J186" s="487"/>
      <c r="K186" s="104">
        <v>1144828000</v>
      </c>
      <c r="L186" s="181" t="s">
        <v>940</v>
      </c>
      <c r="M186" s="140">
        <v>3</v>
      </c>
    </row>
    <row r="187" spans="1:14" s="11" customFormat="1" ht="25.15" hidden="1" customHeight="1" x14ac:dyDescent="0.2">
      <c r="A187" s="116">
        <v>12</v>
      </c>
      <c r="B187" s="117" t="s">
        <v>1032</v>
      </c>
      <c r="C187" s="83">
        <v>120</v>
      </c>
      <c r="D187" s="163" t="s">
        <v>1554</v>
      </c>
      <c r="E187" s="181" t="s">
        <v>722</v>
      </c>
      <c r="F187" s="181"/>
      <c r="G187" s="181"/>
      <c r="H187" s="99" t="s">
        <v>1159</v>
      </c>
      <c r="I187" s="181" t="s">
        <v>122</v>
      </c>
      <c r="J187" s="487">
        <v>7731202250</v>
      </c>
      <c r="K187" s="104">
        <v>2437084000</v>
      </c>
      <c r="L187" s="181" t="s">
        <v>941</v>
      </c>
      <c r="M187" s="140">
        <v>2</v>
      </c>
    </row>
    <row r="188" spans="1:14" s="11" customFormat="1" ht="25.15" hidden="1" customHeight="1" x14ac:dyDescent="0.2">
      <c r="A188" s="116">
        <v>12</v>
      </c>
      <c r="B188" s="117" t="s">
        <v>1032</v>
      </c>
      <c r="C188" s="83">
        <v>120</v>
      </c>
      <c r="D188" s="163" t="s">
        <v>1554</v>
      </c>
      <c r="E188" s="181" t="s">
        <v>722</v>
      </c>
      <c r="F188" s="181"/>
      <c r="G188" s="181"/>
      <c r="H188" s="99" t="s">
        <v>1160</v>
      </c>
      <c r="I188" s="181" t="s">
        <v>122</v>
      </c>
      <c r="J188" s="487"/>
      <c r="K188" s="104">
        <v>1596425000</v>
      </c>
      <c r="L188" s="181" t="s">
        <v>942</v>
      </c>
      <c r="M188" s="140">
        <v>0.2</v>
      </c>
    </row>
    <row r="189" spans="1:14" s="11" customFormat="1" ht="25.15" hidden="1" customHeight="1" x14ac:dyDescent="0.2">
      <c r="A189" s="116">
        <v>12</v>
      </c>
      <c r="B189" s="117" t="s">
        <v>1032</v>
      </c>
      <c r="C189" s="83">
        <v>120</v>
      </c>
      <c r="D189" s="163" t="s">
        <v>1554</v>
      </c>
      <c r="E189" s="181" t="s">
        <v>722</v>
      </c>
      <c r="F189" s="181"/>
      <c r="G189" s="181"/>
      <c r="H189" s="99" t="s">
        <v>1161</v>
      </c>
      <c r="I189" s="181" t="s">
        <v>122</v>
      </c>
      <c r="J189" s="487"/>
      <c r="K189" s="104">
        <v>632500000</v>
      </c>
      <c r="L189" s="181" t="s">
        <v>943</v>
      </c>
      <c r="M189" s="140">
        <v>3</v>
      </c>
    </row>
    <row r="190" spans="1:14" s="11" customFormat="1" ht="25.15" hidden="1" customHeight="1" x14ac:dyDescent="0.2">
      <c r="A190" s="116">
        <v>12</v>
      </c>
      <c r="B190" s="117" t="s">
        <v>1032</v>
      </c>
      <c r="C190" s="83">
        <v>120</v>
      </c>
      <c r="D190" s="163" t="s">
        <v>1554</v>
      </c>
      <c r="E190" s="181" t="s">
        <v>722</v>
      </c>
      <c r="F190" s="181"/>
      <c r="G190" s="181"/>
      <c r="H190" s="99" t="s">
        <v>1162</v>
      </c>
      <c r="I190" s="181" t="s">
        <v>122</v>
      </c>
      <c r="J190" s="487"/>
      <c r="K190" s="104">
        <v>1920366000</v>
      </c>
      <c r="L190" s="181" t="s">
        <v>944</v>
      </c>
      <c r="M190" s="140">
        <v>0.25</v>
      </c>
    </row>
    <row r="191" spans="1:14" s="11" customFormat="1" ht="25.15" hidden="1" customHeight="1" x14ac:dyDescent="0.2">
      <c r="A191" s="116">
        <v>12</v>
      </c>
      <c r="B191" s="117" t="s">
        <v>1032</v>
      </c>
      <c r="C191" s="83">
        <v>120</v>
      </c>
      <c r="D191" s="163" t="s">
        <v>1554</v>
      </c>
      <c r="E191" s="181" t="s">
        <v>722</v>
      </c>
      <c r="F191" s="181"/>
      <c r="G191" s="181"/>
      <c r="H191" s="99" t="s">
        <v>1163</v>
      </c>
      <c r="I191" s="181" t="s">
        <v>122</v>
      </c>
      <c r="J191" s="487"/>
      <c r="K191" s="104">
        <v>1144828000</v>
      </c>
      <c r="L191" s="181" t="s">
        <v>945</v>
      </c>
      <c r="M191" s="140">
        <v>0.7</v>
      </c>
    </row>
    <row r="192" spans="1:14" s="11" customFormat="1" ht="25.15" hidden="1" customHeight="1" x14ac:dyDescent="0.2">
      <c r="A192" s="116">
        <v>12</v>
      </c>
      <c r="B192" s="117" t="s">
        <v>1032</v>
      </c>
      <c r="C192" s="83">
        <v>120</v>
      </c>
      <c r="D192" s="163" t="s">
        <v>1554</v>
      </c>
      <c r="E192" s="181" t="s">
        <v>123</v>
      </c>
      <c r="F192" s="88" t="s">
        <v>724</v>
      </c>
      <c r="G192" s="88"/>
      <c r="H192" s="99" t="s">
        <v>1164</v>
      </c>
      <c r="I192" s="181" t="s">
        <v>124</v>
      </c>
      <c r="J192" s="487">
        <v>13076426250</v>
      </c>
      <c r="K192" s="104">
        <v>7181011000</v>
      </c>
      <c r="L192" s="181" t="s">
        <v>946</v>
      </c>
      <c r="M192" s="140">
        <v>1</v>
      </c>
    </row>
    <row r="193" spans="1:14" s="11" customFormat="1" ht="25.15" hidden="1" customHeight="1" x14ac:dyDescent="0.2">
      <c r="A193" s="116">
        <v>12</v>
      </c>
      <c r="B193" s="117" t="s">
        <v>1032</v>
      </c>
      <c r="C193" s="83">
        <v>120</v>
      </c>
      <c r="D193" s="163" t="s">
        <v>1554</v>
      </c>
      <c r="E193" s="181" t="s">
        <v>123</v>
      </c>
      <c r="F193" s="181"/>
      <c r="G193" s="181"/>
      <c r="H193" s="99" t="s">
        <v>1165</v>
      </c>
      <c r="I193" s="181" t="s">
        <v>124</v>
      </c>
      <c r="J193" s="487"/>
      <c r="K193" s="104">
        <v>2197722000</v>
      </c>
      <c r="L193" s="181" t="s">
        <v>947</v>
      </c>
      <c r="M193" s="140">
        <v>1.5</v>
      </c>
    </row>
    <row r="194" spans="1:14" s="11" customFormat="1" ht="25.15" hidden="1" customHeight="1" x14ac:dyDescent="0.2">
      <c r="A194" s="116">
        <v>12</v>
      </c>
      <c r="B194" s="117" t="s">
        <v>1032</v>
      </c>
      <c r="C194" s="83">
        <v>120</v>
      </c>
      <c r="D194" s="163" t="s">
        <v>1554</v>
      </c>
      <c r="E194" s="181" t="s">
        <v>123</v>
      </c>
      <c r="F194" s="181"/>
      <c r="G194" s="181"/>
      <c r="H194" s="99" t="s">
        <v>1166</v>
      </c>
      <c r="I194" s="181" t="s">
        <v>124</v>
      </c>
      <c r="J194" s="487"/>
      <c r="K194" s="104">
        <v>632500000</v>
      </c>
      <c r="L194" s="181" t="s">
        <v>948</v>
      </c>
      <c r="M194" s="140">
        <v>2</v>
      </c>
    </row>
    <row r="195" spans="1:14" s="11" customFormat="1" ht="25.15" hidden="1" customHeight="1" x14ac:dyDescent="0.2">
      <c r="A195" s="116">
        <v>12</v>
      </c>
      <c r="B195" s="117" t="s">
        <v>1032</v>
      </c>
      <c r="C195" s="83">
        <v>120</v>
      </c>
      <c r="D195" s="163" t="s">
        <v>1554</v>
      </c>
      <c r="E195" s="181" t="s">
        <v>123</v>
      </c>
      <c r="F195" s="181"/>
      <c r="G195" s="181"/>
      <c r="H195" s="99" t="s">
        <v>1167</v>
      </c>
      <c r="I195" s="181" t="s">
        <v>124</v>
      </c>
      <c r="J195" s="487"/>
      <c r="K195" s="104">
        <v>1920366000</v>
      </c>
      <c r="L195" s="181" t="s">
        <v>949</v>
      </c>
      <c r="M195" s="140">
        <v>100</v>
      </c>
    </row>
    <row r="196" spans="1:14" s="11" customFormat="1" ht="25.15" hidden="1" customHeight="1" x14ac:dyDescent="0.2">
      <c r="A196" s="116">
        <v>12</v>
      </c>
      <c r="B196" s="117" t="s">
        <v>1032</v>
      </c>
      <c r="C196" s="83">
        <v>120</v>
      </c>
      <c r="D196" s="163" t="s">
        <v>1554</v>
      </c>
      <c r="E196" s="181" t="s">
        <v>123</v>
      </c>
      <c r="F196" s="181"/>
      <c r="G196" s="181"/>
      <c r="H196" s="99" t="s">
        <v>1168</v>
      </c>
      <c r="I196" s="181" t="s">
        <v>124</v>
      </c>
      <c r="J196" s="487"/>
      <c r="K196" s="104">
        <v>1144828000</v>
      </c>
      <c r="L196" s="181" t="s">
        <v>950</v>
      </c>
      <c r="M196" s="140">
        <v>0.8</v>
      </c>
    </row>
    <row r="197" spans="1:14" s="11" customFormat="1" ht="25.15" hidden="1" customHeight="1" x14ac:dyDescent="0.2">
      <c r="A197" s="116">
        <v>12</v>
      </c>
      <c r="B197" s="117" t="s">
        <v>1032</v>
      </c>
      <c r="C197" s="83">
        <v>120</v>
      </c>
      <c r="D197" s="163" t="s">
        <v>1554</v>
      </c>
      <c r="E197" s="181" t="s">
        <v>123</v>
      </c>
      <c r="F197" s="181"/>
      <c r="G197" s="181"/>
      <c r="H197" s="181"/>
      <c r="I197" s="181" t="s">
        <v>124</v>
      </c>
      <c r="J197" s="487"/>
      <c r="K197" s="205"/>
      <c r="L197" s="181" t="s">
        <v>951</v>
      </c>
      <c r="M197" s="140">
        <v>1</v>
      </c>
    </row>
    <row r="198" spans="1:14" s="11" customFormat="1" ht="25.15" hidden="1" customHeight="1" x14ac:dyDescent="0.2">
      <c r="A198" s="116">
        <v>12</v>
      </c>
      <c r="B198" s="117" t="s">
        <v>1032</v>
      </c>
      <c r="C198" s="83">
        <v>120</v>
      </c>
      <c r="D198" s="163" t="s">
        <v>1554</v>
      </c>
      <c r="E198" s="181" t="s">
        <v>123</v>
      </c>
      <c r="F198" s="181"/>
      <c r="G198" s="181"/>
      <c r="H198" s="181"/>
      <c r="I198" s="181" t="s">
        <v>124</v>
      </c>
      <c r="J198" s="487"/>
      <c r="K198" s="205"/>
      <c r="L198" s="181" t="s">
        <v>952</v>
      </c>
      <c r="M198" s="140">
        <v>1</v>
      </c>
    </row>
    <row r="199" spans="1:14" s="11" customFormat="1" ht="25.15" hidden="1" customHeight="1" x14ac:dyDescent="0.2">
      <c r="A199" s="116">
        <v>12</v>
      </c>
      <c r="B199" s="117" t="s">
        <v>1032</v>
      </c>
      <c r="C199" s="83">
        <v>120</v>
      </c>
      <c r="D199" s="163" t="s">
        <v>1554</v>
      </c>
      <c r="E199" s="181" t="s">
        <v>123</v>
      </c>
      <c r="F199" s="181"/>
      <c r="G199" s="181"/>
      <c r="H199" s="181"/>
      <c r="I199" s="181" t="s">
        <v>124</v>
      </c>
      <c r="J199" s="487"/>
      <c r="K199" s="205"/>
      <c r="L199" s="181" t="s">
        <v>953</v>
      </c>
      <c r="M199" s="140">
        <v>1</v>
      </c>
    </row>
    <row r="200" spans="1:14" s="11" customFormat="1" ht="25.15" hidden="1" customHeight="1" x14ac:dyDescent="0.2">
      <c r="A200" s="116">
        <v>12</v>
      </c>
      <c r="B200" s="117" t="s">
        <v>1032</v>
      </c>
      <c r="C200" s="83">
        <v>120</v>
      </c>
      <c r="D200" s="163" t="s">
        <v>1554</v>
      </c>
      <c r="E200" s="181" t="s">
        <v>123</v>
      </c>
      <c r="F200" s="181"/>
      <c r="G200" s="181"/>
      <c r="H200" s="181"/>
      <c r="I200" s="181" t="s">
        <v>124</v>
      </c>
      <c r="J200" s="487"/>
      <c r="K200" s="205"/>
      <c r="L200" s="181" t="s">
        <v>954</v>
      </c>
      <c r="M200" s="140">
        <v>5</v>
      </c>
    </row>
    <row r="201" spans="1:14" s="11" customFormat="1" ht="25.15" hidden="1" customHeight="1" x14ac:dyDescent="0.2">
      <c r="A201" s="116">
        <v>13</v>
      </c>
      <c r="B201" s="117" t="s">
        <v>1033</v>
      </c>
      <c r="C201" s="83">
        <v>121</v>
      </c>
      <c r="D201" s="163" t="s">
        <v>1555</v>
      </c>
      <c r="E201" s="181" t="s">
        <v>125</v>
      </c>
      <c r="F201" s="88" t="s">
        <v>725</v>
      </c>
      <c r="G201" s="88"/>
      <c r="H201" s="99" t="s">
        <v>1176</v>
      </c>
      <c r="I201" s="205" t="s">
        <v>126</v>
      </c>
      <c r="J201" s="486">
        <v>40407119210</v>
      </c>
      <c r="K201" s="104">
        <v>5665475000</v>
      </c>
      <c r="L201" s="205" t="s">
        <v>127</v>
      </c>
      <c r="M201" s="202">
        <v>7472</v>
      </c>
      <c r="N201" s="73">
        <f>SUM(J201:J222)</f>
        <v>96766077999</v>
      </c>
    </row>
    <row r="202" spans="1:14" s="11" customFormat="1" ht="25.15" hidden="1" customHeight="1" x14ac:dyDescent="0.2">
      <c r="A202" s="116">
        <v>13</v>
      </c>
      <c r="B202" s="117" t="s">
        <v>1033</v>
      </c>
      <c r="C202" s="83">
        <v>121</v>
      </c>
      <c r="D202" s="163" t="s">
        <v>1555</v>
      </c>
      <c r="E202" s="181" t="s">
        <v>125</v>
      </c>
      <c r="F202" s="181"/>
      <c r="G202" s="181"/>
      <c r="H202" s="99" t="s">
        <v>1177</v>
      </c>
      <c r="I202" s="205" t="s">
        <v>126</v>
      </c>
      <c r="J202" s="486"/>
      <c r="K202" s="104">
        <v>28459280000</v>
      </c>
      <c r="L202" s="205" t="s">
        <v>128</v>
      </c>
      <c r="M202" s="202">
        <v>315</v>
      </c>
    </row>
    <row r="203" spans="1:14" s="11" customFormat="1" ht="25.15" hidden="1" customHeight="1" x14ac:dyDescent="0.2">
      <c r="A203" s="116">
        <v>13</v>
      </c>
      <c r="B203" s="117" t="s">
        <v>1033</v>
      </c>
      <c r="C203" s="83">
        <v>121</v>
      </c>
      <c r="D203" s="163" t="s">
        <v>1555</v>
      </c>
      <c r="E203" s="181" t="s">
        <v>125</v>
      </c>
      <c r="F203" s="181"/>
      <c r="G203" s="181"/>
      <c r="H203" s="99" t="s">
        <v>1178</v>
      </c>
      <c r="I203" s="205" t="s">
        <v>126</v>
      </c>
      <c r="J203" s="486"/>
      <c r="K203" s="104">
        <v>2600000000</v>
      </c>
      <c r="L203" s="205" t="s">
        <v>129</v>
      </c>
      <c r="M203" s="202">
        <v>700</v>
      </c>
    </row>
    <row r="204" spans="1:14" s="11" customFormat="1" ht="25.15" hidden="1" customHeight="1" x14ac:dyDescent="0.2">
      <c r="A204" s="116">
        <v>13</v>
      </c>
      <c r="B204" s="117" t="s">
        <v>1033</v>
      </c>
      <c r="C204" s="83">
        <v>121</v>
      </c>
      <c r="D204" s="163" t="s">
        <v>1555</v>
      </c>
      <c r="E204" s="181" t="s">
        <v>125</v>
      </c>
      <c r="F204" s="181"/>
      <c r="G204" s="181"/>
      <c r="H204" s="99" t="s">
        <v>1179</v>
      </c>
      <c r="I204" s="205" t="s">
        <v>126</v>
      </c>
      <c r="J204" s="486"/>
      <c r="K204" s="104">
        <v>1763692000</v>
      </c>
      <c r="L204" s="205" t="s">
        <v>130</v>
      </c>
      <c r="M204" s="202">
        <v>670</v>
      </c>
    </row>
    <row r="205" spans="1:14" s="11" customFormat="1" ht="25.15" hidden="1" customHeight="1" x14ac:dyDescent="0.2">
      <c r="A205" s="116">
        <v>13</v>
      </c>
      <c r="B205" s="117" t="s">
        <v>1033</v>
      </c>
      <c r="C205" s="83">
        <v>121</v>
      </c>
      <c r="D205" s="163" t="s">
        <v>1555</v>
      </c>
      <c r="E205" s="181" t="s">
        <v>125</v>
      </c>
      <c r="F205" s="181"/>
      <c r="G205" s="181"/>
      <c r="H205" s="181"/>
      <c r="I205" s="205" t="s">
        <v>126</v>
      </c>
      <c r="J205" s="486"/>
      <c r="K205" s="205"/>
      <c r="L205" s="205" t="s">
        <v>131</v>
      </c>
      <c r="M205" s="202">
        <v>13440</v>
      </c>
    </row>
    <row r="206" spans="1:14" s="11" customFormat="1" ht="25.15" hidden="1" customHeight="1" x14ac:dyDescent="0.2">
      <c r="A206" s="116">
        <v>13</v>
      </c>
      <c r="B206" s="117" t="s">
        <v>1033</v>
      </c>
      <c r="C206" s="83">
        <v>121</v>
      </c>
      <c r="D206" s="163" t="s">
        <v>1555</v>
      </c>
      <c r="E206" s="181" t="s">
        <v>125</v>
      </c>
      <c r="F206" s="181"/>
      <c r="G206" s="181"/>
      <c r="H206" s="181"/>
      <c r="I206" s="205" t="s">
        <v>126</v>
      </c>
      <c r="J206" s="486"/>
      <c r="K206" s="205"/>
      <c r="L206" s="205" t="s">
        <v>132</v>
      </c>
      <c r="M206" s="202">
        <v>14</v>
      </c>
    </row>
    <row r="207" spans="1:14" s="11" customFormat="1" ht="25.15" hidden="1" customHeight="1" x14ac:dyDescent="0.2">
      <c r="A207" s="116">
        <v>13</v>
      </c>
      <c r="B207" s="117" t="s">
        <v>1033</v>
      </c>
      <c r="C207" s="83">
        <v>121</v>
      </c>
      <c r="D207" s="163" t="s">
        <v>1555</v>
      </c>
      <c r="E207" s="181" t="s">
        <v>125</v>
      </c>
      <c r="F207" s="181"/>
      <c r="G207" s="181"/>
      <c r="H207" s="181"/>
      <c r="I207" s="205" t="s">
        <v>126</v>
      </c>
      <c r="J207" s="486"/>
      <c r="K207" s="205"/>
      <c r="L207" s="205" t="s">
        <v>133</v>
      </c>
      <c r="M207" s="202">
        <v>4000000</v>
      </c>
    </row>
    <row r="208" spans="1:14" s="11" customFormat="1" ht="25.15" hidden="1" customHeight="1" x14ac:dyDescent="0.2">
      <c r="A208" s="116">
        <v>13</v>
      </c>
      <c r="B208" s="117" t="s">
        <v>1033</v>
      </c>
      <c r="C208" s="83">
        <v>121</v>
      </c>
      <c r="D208" s="163" t="s">
        <v>1555</v>
      </c>
      <c r="E208" s="181" t="s">
        <v>134</v>
      </c>
      <c r="F208" s="88" t="s">
        <v>726</v>
      </c>
      <c r="G208" s="88"/>
      <c r="H208" s="99" t="s">
        <v>1174</v>
      </c>
      <c r="I208" s="205" t="s">
        <v>135</v>
      </c>
      <c r="J208" s="486">
        <v>8480943946</v>
      </c>
      <c r="K208" s="104">
        <v>7708062000</v>
      </c>
      <c r="L208" s="205" t="s">
        <v>136</v>
      </c>
      <c r="M208" s="202">
        <v>4</v>
      </c>
    </row>
    <row r="209" spans="1:14" s="11" customFormat="1" ht="25.15" hidden="1" customHeight="1" x14ac:dyDescent="0.2">
      <c r="A209" s="116"/>
      <c r="B209" s="117"/>
      <c r="C209" s="83">
        <v>121</v>
      </c>
      <c r="D209" s="163" t="s">
        <v>1555</v>
      </c>
      <c r="E209" s="181" t="s">
        <v>134</v>
      </c>
      <c r="F209" s="88"/>
      <c r="G209" s="88"/>
      <c r="H209" s="99" t="s">
        <v>1175</v>
      </c>
      <c r="I209" s="205" t="s">
        <v>135</v>
      </c>
      <c r="J209" s="486"/>
      <c r="K209" s="104">
        <v>1763689000</v>
      </c>
      <c r="L209" s="205"/>
      <c r="M209" s="202"/>
    </row>
    <row r="210" spans="1:14" s="11" customFormat="1" ht="25.15" hidden="1" customHeight="1" x14ac:dyDescent="0.2">
      <c r="A210" s="116">
        <v>13</v>
      </c>
      <c r="B210" s="117" t="s">
        <v>1033</v>
      </c>
      <c r="C210" s="83">
        <v>121</v>
      </c>
      <c r="D210" s="163" t="s">
        <v>1555</v>
      </c>
      <c r="E210" s="181" t="s">
        <v>134</v>
      </c>
      <c r="F210" s="181"/>
      <c r="G210" s="181"/>
      <c r="H210" s="99" t="s">
        <v>1170</v>
      </c>
      <c r="I210" s="205" t="s">
        <v>137</v>
      </c>
      <c r="J210" s="486">
        <v>33593748910</v>
      </c>
      <c r="K210" s="104">
        <v>18566710000</v>
      </c>
      <c r="L210" s="205" t="s">
        <v>138</v>
      </c>
      <c r="M210" s="141">
        <v>31.5</v>
      </c>
    </row>
    <row r="211" spans="1:14" s="11" customFormat="1" ht="25.15" hidden="1" customHeight="1" x14ac:dyDescent="0.2">
      <c r="A211" s="116">
        <v>13</v>
      </c>
      <c r="B211" s="117" t="s">
        <v>1033</v>
      </c>
      <c r="C211" s="83">
        <v>121</v>
      </c>
      <c r="D211" s="163" t="s">
        <v>1555</v>
      </c>
      <c r="E211" s="181" t="s">
        <v>134</v>
      </c>
      <c r="F211" s="181"/>
      <c r="G211" s="181"/>
      <c r="H211" s="99" t="s">
        <v>1171</v>
      </c>
      <c r="I211" s="205" t="s">
        <v>137</v>
      </c>
      <c r="J211" s="486"/>
      <c r="K211" s="104">
        <v>4876389000</v>
      </c>
      <c r="L211" s="205" t="s">
        <v>139</v>
      </c>
      <c r="M211" s="202">
        <v>1800</v>
      </c>
    </row>
    <row r="212" spans="1:14" s="11" customFormat="1" ht="25.15" hidden="1" customHeight="1" x14ac:dyDescent="0.2">
      <c r="A212" s="116">
        <v>13</v>
      </c>
      <c r="B212" s="117" t="s">
        <v>1033</v>
      </c>
      <c r="C212" s="83">
        <v>121</v>
      </c>
      <c r="D212" s="163" t="s">
        <v>1555</v>
      </c>
      <c r="E212" s="181" t="s">
        <v>134</v>
      </c>
      <c r="F212" s="181"/>
      <c r="G212" s="181"/>
      <c r="H212" s="99" t="s">
        <v>1169</v>
      </c>
      <c r="I212" s="205" t="s">
        <v>137</v>
      </c>
      <c r="J212" s="486"/>
      <c r="K212" s="104">
        <v>3990985000</v>
      </c>
      <c r="L212" s="205" t="s">
        <v>140</v>
      </c>
      <c r="M212" s="202">
        <v>1300</v>
      </c>
    </row>
    <row r="213" spans="1:14" s="11" customFormat="1" ht="25.15" hidden="1" customHeight="1" x14ac:dyDescent="0.2">
      <c r="A213" s="116">
        <v>13</v>
      </c>
      <c r="B213" s="117" t="s">
        <v>1033</v>
      </c>
      <c r="C213" s="83">
        <v>121</v>
      </c>
      <c r="D213" s="163" t="s">
        <v>1555</v>
      </c>
      <c r="E213" s="181" t="s">
        <v>134</v>
      </c>
      <c r="F213" s="181"/>
      <c r="G213" s="181"/>
      <c r="H213" s="99" t="s">
        <v>1172</v>
      </c>
      <c r="I213" s="205" t="s">
        <v>137</v>
      </c>
      <c r="J213" s="486"/>
      <c r="K213" s="104">
        <v>3098211000</v>
      </c>
      <c r="L213" s="205" t="s">
        <v>141</v>
      </c>
      <c r="M213" s="202">
        <v>3000</v>
      </c>
    </row>
    <row r="214" spans="1:14" s="11" customFormat="1" ht="25.15" hidden="1" customHeight="1" x14ac:dyDescent="0.2">
      <c r="A214" s="116">
        <v>13</v>
      </c>
      <c r="B214" s="117" t="s">
        <v>1033</v>
      </c>
      <c r="C214" s="83">
        <v>121</v>
      </c>
      <c r="D214" s="163" t="s">
        <v>1555</v>
      </c>
      <c r="E214" s="181" t="s">
        <v>134</v>
      </c>
      <c r="F214" s="181"/>
      <c r="G214" s="181"/>
      <c r="H214" s="99" t="s">
        <v>1173</v>
      </c>
      <c r="I214" s="205" t="s">
        <v>137</v>
      </c>
      <c r="J214" s="486"/>
      <c r="K214" s="104">
        <v>1763689000</v>
      </c>
      <c r="L214" s="205" t="s">
        <v>142</v>
      </c>
      <c r="M214" s="202">
        <v>4</v>
      </c>
    </row>
    <row r="215" spans="1:14" s="11" customFormat="1" ht="25.15" hidden="1" customHeight="1" x14ac:dyDescent="0.2">
      <c r="A215" s="116">
        <v>13</v>
      </c>
      <c r="B215" s="117" t="s">
        <v>1033</v>
      </c>
      <c r="C215" s="83">
        <v>121</v>
      </c>
      <c r="D215" s="163" t="s">
        <v>1555</v>
      </c>
      <c r="E215" s="181" t="s">
        <v>134</v>
      </c>
      <c r="F215" s="181"/>
      <c r="G215" s="181"/>
      <c r="H215" s="181"/>
      <c r="I215" s="205" t="s">
        <v>137</v>
      </c>
      <c r="J215" s="486"/>
      <c r="K215" s="205"/>
      <c r="L215" s="205" t="s">
        <v>143</v>
      </c>
      <c r="M215" s="202">
        <v>7000</v>
      </c>
    </row>
    <row r="216" spans="1:14" s="11" customFormat="1" ht="25.15" hidden="1" customHeight="1" x14ac:dyDescent="0.2">
      <c r="A216" s="116">
        <v>13</v>
      </c>
      <c r="B216" s="117" t="s">
        <v>1033</v>
      </c>
      <c r="C216" s="83">
        <v>121</v>
      </c>
      <c r="D216" s="163" t="s">
        <v>1555</v>
      </c>
      <c r="E216" s="181" t="s">
        <v>134</v>
      </c>
      <c r="F216" s="181"/>
      <c r="G216" s="181"/>
      <c r="H216" s="181"/>
      <c r="I216" s="205" t="s">
        <v>137</v>
      </c>
      <c r="J216" s="486"/>
      <c r="K216" s="205"/>
      <c r="L216" s="205" t="s">
        <v>144</v>
      </c>
      <c r="M216" s="202">
        <v>7500</v>
      </c>
    </row>
    <row r="217" spans="1:14" s="11" customFormat="1" ht="25.15" hidden="1" customHeight="1" x14ac:dyDescent="0.2">
      <c r="A217" s="116">
        <v>13</v>
      </c>
      <c r="B217" s="117" t="s">
        <v>1033</v>
      </c>
      <c r="C217" s="83">
        <v>121</v>
      </c>
      <c r="D217" s="163" t="s">
        <v>1555</v>
      </c>
      <c r="E217" s="181" t="s">
        <v>134</v>
      </c>
      <c r="F217" s="181"/>
      <c r="G217" s="181"/>
      <c r="H217" s="181"/>
      <c r="I217" s="205" t="s">
        <v>137</v>
      </c>
      <c r="J217" s="486"/>
      <c r="K217" s="205"/>
      <c r="L217" s="205" t="s">
        <v>145</v>
      </c>
      <c r="M217" s="202">
        <v>7509</v>
      </c>
    </row>
    <row r="218" spans="1:14" s="11" customFormat="1" ht="25.15" hidden="1" customHeight="1" x14ac:dyDescent="0.2">
      <c r="A218" s="116">
        <v>13</v>
      </c>
      <c r="B218" s="117" t="s">
        <v>1033</v>
      </c>
      <c r="C218" s="83">
        <v>121</v>
      </c>
      <c r="D218" s="163" t="s">
        <v>1555</v>
      </c>
      <c r="E218" s="181" t="s">
        <v>146</v>
      </c>
      <c r="F218" s="88" t="s">
        <v>727</v>
      </c>
      <c r="G218" s="88"/>
      <c r="H218" s="99" t="s">
        <v>1180</v>
      </c>
      <c r="I218" s="181" t="s">
        <v>147</v>
      </c>
      <c r="J218" s="486">
        <v>2152258774</v>
      </c>
      <c r="K218" s="104">
        <v>1956120000</v>
      </c>
      <c r="L218" s="205" t="s">
        <v>148</v>
      </c>
      <c r="M218" s="202">
        <v>1200</v>
      </c>
    </row>
    <row r="219" spans="1:14" s="11" customFormat="1" ht="25.15" hidden="1" customHeight="1" x14ac:dyDescent="0.2">
      <c r="A219" s="116">
        <v>13</v>
      </c>
      <c r="B219" s="117" t="s">
        <v>1033</v>
      </c>
      <c r="C219" s="83">
        <v>121</v>
      </c>
      <c r="D219" s="163" t="s">
        <v>1555</v>
      </c>
      <c r="E219" s="181" t="s">
        <v>146</v>
      </c>
      <c r="F219" s="88"/>
      <c r="G219" s="88"/>
      <c r="H219" s="99" t="s">
        <v>1181</v>
      </c>
      <c r="I219" s="181" t="s">
        <v>147</v>
      </c>
      <c r="J219" s="486"/>
      <c r="K219" s="104">
        <v>1763689000</v>
      </c>
      <c r="L219" s="205"/>
      <c r="M219" s="202"/>
    </row>
    <row r="220" spans="1:14" s="11" customFormat="1" ht="25.15" hidden="1" customHeight="1" x14ac:dyDescent="0.2">
      <c r="A220" s="116">
        <v>13</v>
      </c>
      <c r="B220" s="117" t="s">
        <v>1033</v>
      </c>
      <c r="C220" s="83">
        <v>121</v>
      </c>
      <c r="D220" s="163" t="s">
        <v>1555</v>
      </c>
      <c r="E220" s="181" t="s">
        <v>134</v>
      </c>
      <c r="F220" s="181"/>
      <c r="G220" s="181"/>
      <c r="H220" s="99" t="s">
        <v>1182</v>
      </c>
      <c r="I220" s="181" t="s">
        <v>149</v>
      </c>
      <c r="J220" s="486">
        <v>12132007159</v>
      </c>
      <c r="K220" s="104">
        <v>11026398000</v>
      </c>
      <c r="L220" s="205" t="s">
        <v>150</v>
      </c>
      <c r="M220" s="202">
        <v>3000</v>
      </c>
    </row>
    <row r="221" spans="1:14" s="11" customFormat="1" ht="25.15" hidden="1" customHeight="1" x14ac:dyDescent="0.2">
      <c r="A221" s="116">
        <v>13</v>
      </c>
      <c r="B221" s="117" t="s">
        <v>1033</v>
      </c>
      <c r="C221" s="83">
        <v>121</v>
      </c>
      <c r="D221" s="163" t="s">
        <v>1555</v>
      </c>
      <c r="E221" s="181" t="s">
        <v>151</v>
      </c>
      <c r="F221" s="88" t="s">
        <v>728</v>
      </c>
      <c r="G221" s="88"/>
      <c r="H221" s="99" t="s">
        <v>1183</v>
      </c>
      <c r="I221" s="181" t="s">
        <v>149</v>
      </c>
      <c r="J221" s="486"/>
      <c r="K221" s="104">
        <v>1763689000</v>
      </c>
      <c r="L221" s="205" t="s">
        <v>152</v>
      </c>
      <c r="M221" s="141">
        <v>14</v>
      </c>
    </row>
    <row r="222" spans="1:14" s="11" customFormat="1" ht="25.15" hidden="1" customHeight="1" x14ac:dyDescent="0.2">
      <c r="A222" s="116">
        <v>13</v>
      </c>
      <c r="B222" s="117" t="s">
        <v>1033</v>
      </c>
      <c r="C222" s="83">
        <v>121</v>
      </c>
      <c r="D222" s="163" t="s">
        <v>1555</v>
      </c>
      <c r="E222" s="181" t="s">
        <v>151</v>
      </c>
      <c r="F222" s="181"/>
      <c r="G222" s="181"/>
      <c r="H222" s="181"/>
      <c r="I222" s="181" t="s">
        <v>149</v>
      </c>
      <c r="J222" s="486"/>
      <c r="K222" s="205"/>
      <c r="L222" s="205" t="s">
        <v>153</v>
      </c>
      <c r="M222" s="202">
        <v>4000</v>
      </c>
    </row>
    <row r="223" spans="1:14" s="11" customFormat="1" ht="25.15" hidden="1" customHeight="1" x14ac:dyDescent="0.2">
      <c r="A223" s="116">
        <v>4</v>
      </c>
      <c r="B223" s="117" t="s">
        <v>1039</v>
      </c>
      <c r="C223" s="83">
        <v>122</v>
      </c>
      <c r="D223" s="163" t="s">
        <v>1556</v>
      </c>
      <c r="E223" s="504" t="s">
        <v>732</v>
      </c>
      <c r="F223" s="88" t="s">
        <v>729</v>
      </c>
      <c r="G223" s="88"/>
      <c r="H223" s="99" t="s">
        <v>1184</v>
      </c>
      <c r="I223" s="216" t="s">
        <v>955</v>
      </c>
      <c r="J223" s="215">
        <v>2495817000</v>
      </c>
      <c r="K223" s="104">
        <v>92213588000</v>
      </c>
      <c r="L223" s="216" t="s">
        <v>154</v>
      </c>
      <c r="M223" s="202">
        <v>3000</v>
      </c>
      <c r="N223" s="73">
        <f>SUM(J223:J265)</f>
        <v>1452067296000</v>
      </c>
    </row>
    <row r="224" spans="1:14" s="11" customFormat="1" ht="25.15" hidden="1" customHeight="1" x14ac:dyDescent="0.2">
      <c r="A224" s="116">
        <v>4</v>
      </c>
      <c r="B224" s="117" t="s">
        <v>1039</v>
      </c>
      <c r="C224" s="83">
        <v>122</v>
      </c>
      <c r="D224" s="163" t="s">
        <v>1556</v>
      </c>
      <c r="E224" s="504"/>
      <c r="F224" s="88" t="s">
        <v>730</v>
      </c>
      <c r="G224" s="88"/>
      <c r="H224" s="99" t="s">
        <v>1185</v>
      </c>
      <c r="I224" s="139" t="s">
        <v>956</v>
      </c>
      <c r="J224" s="505">
        <v>292968195000</v>
      </c>
      <c r="K224" s="104">
        <v>92213593000</v>
      </c>
      <c r="L224" s="216" t="s">
        <v>155</v>
      </c>
      <c r="M224" s="213">
        <v>1</v>
      </c>
    </row>
    <row r="225" spans="1:13" s="11" customFormat="1" ht="25.15" hidden="1" customHeight="1" x14ac:dyDescent="0.2">
      <c r="A225" s="116">
        <v>4</v>
      </c>
      <c r="B225" s="117" t="s">
        <v>1039</v>
      </c>
      <c r="C225" s="83">
        <v>122</v>
      </c>
      <c r="D225" s="163" t="s">
        <v>1556</v>
      </c>
      <c r="E225" s="504"/>
      <c r="F225" s="214"/>
      <c r="G225" s="214"/>
      <c r="H225" s="214"/>
      <c r="I225" s="139" t="s">
        <v>956</v>
      </c>
      <c r="J225" s="505"/>
      <c r="K225" s="216"/>
      <c r="L225" s="216" t="s">
        <v>156</v>
      </c>
      <c r="M225" s="142">
        <v>15000</v>
      </c>
    </row>
    <row r="226" spans="1:13" s="11" customFormat="1" ht="25.15" hidden="1" customHeight="1" x14ac:dyDescent="0.2">
      <c r="A226" s="116">
        <v>4</v>
      </c>
      <c r="B226" s="117" t="s">
        <v>1039</v>
      </c>
      <c r="C226" s="83">
        <v>122</v>
      </c>
      <c r="D226" s="163" t="s">
        <v>1556</v>
      </c>
      <c r="E226" s="504" t="s">
        <v>733</v>
      </c>
      <c r="F226" s="88" t="s">
        <v>731</v>
      </c>
      <c r="G226" s="88"/>
      <c r="H226" s="99" t="s">
        <v>1186</v>
      </c>
      <c r="I226" s="216" t="s">
        <v>957</v>
      </c>
      <c r="J226" s="215">
        <v>451848000</v>
      </c>
      <c r="K226" s="104">
        <v>99379579000</v>
      </c>
      <c r="L226" s="216" t="s">
        <v>157</v>
      </c>
      <c r="M226" s="213">
        <v>0.4</v>
      </c>
    </row>
    <row r="227" spans="1:13" s="11" customFormat="1" ht="25.15" hidden="1" customHeight="1" x14ac:dyDescent="0.2">
      <c r="A227" s="116">
        <v>4</v>
      </c>
      <c r="B227" s="117" t="s">
        <v>1039</v>
      </c>
      <c r="C227" s="83">
        <v>122</v>
      </c>
      <c r="D227" s="163" t="s">
        <v>1556</v>
      </c>
      <c r="E227" s="504"/>
      <c r="F227" s="214"/>
      <c r="G227" s="214"/>
      <c r="H227" s="99" t="s">
        <v>1187</v>
      </c>
      <c r="I227" s="139" t="s">
        <v>958</v>
      </c>
      <c r="J227" s="505">
        <v>234666851000</v>
      </c>
      <c r="K227" s="104">
        <v>99379586000</v>
      </c>
      <c r="L227" s="216" t="s">
        <v>158</v>
      </c>
      <c r="M227" s="202">
        <v>71000</v>
      </c>
    </row>
    <row r="228" spans="1:13" s="11" customFormat="1" ht="25.15" hidden="1" customHeight="1" x14ac:dyDescent="0.2">
      <c r="A228" s="116">
        <v>4</v>
      </c>
      <c r="B228" s="117" t="s">
        <v>1039</v>
      </c>
      <c r="C228" s="83">
        <v>122</v>
      </c>
      <c r="D228" s="163" t="s">
        <v>1556</v>
      </c>
      <c r="E228" s="504"/>
      <c r="F228" s="214"/>
      <c r="G228" s="214"/>
      <c r="H228" s="214"/>
      <c r="I228" s="139" t="s">
        <v>958</v>
      </c>
      <c r="J228" s="505"/>
      <c r="K228" s="216"/>
      <c r="L228" s="216" t="s">
        <v>159</v>
      </c>
      <c r="M228" s="202">
        <v>24000</v>
      </c>
    </row>
    <row r="229" spans="1:13" s="11" customFormat="1" ht="25.15" hidden="1" customHeight="1" x14ac:dyDescent="0.2">
      <c r="A229" s="116">
        <v>4</v>
      </c>
      <c r="B229" s="117" t="s">
        <v>1039</v>
      </c>
      <c r="C229" s="83">
        <v>122</v>
      </c>
      <c r="D229" s="163" t="s">
        <v>1556</v>
      </c>
      <c r="E229" s="504"/>
      <c r="F229" s="214"/>
      <c r="G229" s="214"/>
      <c r="H229" s="214"/>
      <c r="I229" s="139" t="s">
        <v>958</v>
      </c>
      <c r="J229" s="505"/>
      <c r="K229" s="216"/>
      <c r="L229" s="216" t="s">
        <v>160</v>
      </c>
      <c r="M229" s="202">
        <v>4500</v>
      </c>
    </row>
    <row r="230" spans="1:13" s="11" customFormat="1" ht="25.15" hidden="1" customHeight="1" x14ac:dyDescent="0.2">
      <c r="A230" s="116">
        <v>4</v>
      </c>
      <c r="B230" s="117" t="s">
        <v>1039</v>
      </c>
      <c r="C230" s="83">
        <v>122</v>
      </c>
      <c r="D230" s="163" t="s">
        <v>1556</v>
      </c>
      <c r="E230" s="504"/>
      <c r="F230" s="214"/>
      <c r="G230" s="214"/>
      <c r="H230" s="214"/>
      <c r="I230" s="139" t="s">
        <v>958</v>
      </c>
      <c r="J230" s="505"/>
      <c r="K230" s="216"/>
      <c r="L230" s="216" t="s">
        <v>161</v>
      </c>
      <c r="M230" s="213">
        <v>0.65</v>
      </c>
    </row>
    <row r="231" spans="1:13" s="11" customFormat="1" ht="25.15" hidden="1" customHeight="1" x14ac:dyDescent="0.2">
      <c r="A231" s="116">
        <v>4</v>
      </c>
      <c r="B231" s="117" t="s">
        <v>1039</v>
      </c>
      <c r="C231" s="83">
        <v>122</v>
      </c>
      <c r="D231" s="163" t="s">
        <v>1556</v>
      </c>
      <c r="E231" s="504" t="s">
        <v>735</v>
      </c>
      <c r="F231" s="88" t="s">
        <v>734</v>
      </c>
      <c r="G231" s="88"/>
      <c r="H231" s="99" t="s">
        <v>1188</v>
      </c>
      <c r="I231" s="216" t="s">
        <v>959</v>
      </c>
      <c r="J231" s="219">
        <v>1366704000</v>
      </c>
      <c r="K231" s="104">
        <v>6696310000</v>
      </c>
      <c r="L231" s="216" t="s">
        <v>162</v>
      </c>
      <c r="M231" s="132">
        <v>0.25</v>
      </c>
    </row>
    <row r="232" spans="1:13" s="11" customFormat="1" ht="25.15" hidden="1" customHeight="1" x14ac:dyDescent="0.2">
      <c r="A232" s="116">
        <v>4</v>
      </c>
      <c r="B232" s="117" t="s">
        <v>1039</v>
      </c>
      <c r="C232" s="83">
        <v>122</v>
      </c>
      <c r="D232" s="163" t="s">
        <v>1556</v>
      </c>
      <c r="E232" s="504"/>
      <c r="F232" s="214"/>
      <c r="G232" s="214"/>
      <c r="H232" s="99" t="s">
        <v>1189</v>
      </c>
      <c r="I232" s="139" t="s">
        <v>960</v>
      </c>
      <c r="J232" s="505">
        <v>10031760000</v>
      </c>
      <c r="K232" s="104">
        <v>6696311000</v>
      </c>
      <c r="L232" s="216" t="s">
        <v>163</v>
      </c>
      <c r="M232" s="143">
        <v>50000</v>
      </c>
    </row>
    <row r="233" spans="1:13" s="11" customFormat="1" ht="25.15" hidden="1" customHeight="1" x14ac:dyDescent="0.2">
      <c r="A233" s="116">
        <v>4</v>
      </c>
      <c r="B233" s="117" t="s">
        <v>1039</v>
      </c>
      <c r="C233" s="83">
        <v>122</v>
      </c>
      <c r="D233" s="163" t="s">
        <v>1556</v>
      </c>
      <c r="E233" s="504"/>
      <c r="F233" s="214"/>
      <c r="G233" s="214"/>
      <c r="H233" s="214"/>
      <c r="I233" s="139" t="s">
        <v>960</v>
      </c>
      <c r="J233" s="505"/>
      <c r="K233" s="216"/>
      <c r="L233" s="216" t="s">
        <v>164</v>
      </c>
      <c r="M233" s="144">
        <v>1</v>
      </c>
    </row>
    <row r="234" spans="1:13" s="11" customFormat="1" ht="25.15" hidden="1" customHeight="1" x14ac:dyDescent="0.2">
      <c r="A234" s="116">
        <v>4</v>
      </c>
      <c r="B234" s="117" t="s">
        <v>1039</v>
      </c>
      <c r="C234" s="83">
        <v>122</v>
      </c>
      <c r="D234" s="163" t="s">
        <v>1556</v>
      </c>
      <c r="E234" s="504"/>
      <c r="F234" s="214"/>
      <c r="G234" s="214"/>
      <c r="H234" s="214"/>
      <c r="I234" s="139" t="s">
        <v>960</v>
      </c>
      <c r="J234" s="505"/>
      <c r="K234" s="216"/>
      <c r="L234" s="216" t="s">
        <v>165</v>
      </c>
      <c r="M234" s="145">
        <v>1500</v>
      </c>
    </row>
    <row r="235" spans="1:13" s="11" customFormat="1" ht="25.15" hidden="1" customHeight="1" x14ac:dyDescent="0.2">
      <c r="A235" s="116">
        <v>4</v>
      </c>
      <c r="B235" s="117" t="s">
        <v>1039</v>
      </c>
      <c r="C235" s="83">
        <v>122</v>
      </c>
      <c r="D235" s="163" t="s">
        <v>1556</v>
      </c>
      <c r="E235" s="504" t="s">
        <v>737</v>
      </c>
      <c r="F235" s="88" t="s">
        <v>736</v>
      </c>
      <c r="G235" s="88"/>
      <c r="H235" s="99" t="s">
        <v>1190</v>
      </c>
      <c r="I235" s="139" t="s">
        <v>961</v>
      </c>
      <c r="J235" s="505">
        <v>243761027000</v>
      </c>
      <c r="K235" s="104">
        <v>191863750000</v>
      </c>
      <c r="L235" s="216" t="s">
        <v>166</v>
      </c>
      <c r="M235" s="202">
        <v>12306</v>
      </c>
    </row>
    <row r="236" spans="1:13" s="11" customFormat="1" ht="25.15" hidden="1" customHeight="1" x14ac:dyDescent="0.2">
      <c r="A236" s="116">
        <v>4</v>
      </c>
      <c r="B236" s="117" t="s">
        <v>1039</v>
      </c>
      <c r="C236" s="83">
        <v>122</v>
      </c>
      <c r="D236" s="163" t="s">
        <v>1556</v>
      </c>
      <c r="E236" s="504"/>
      <c r="F236" s="214"/>
      <c r="G236" s="214"/>
      <c r="H236" s="214"/>
      <c r="I236" s="139" t="s">
        <v>961</v>
      </c>
      <c r="J236" s="505"/>
      <c r="K236" s="216"/>
      <c r="L236" s="216" t="s">
        <v>167</v>
      </c>
      <c r="M236" s="202">
        <v>1500</v>
      </c>
    </row>
    <row r="237" spans="1:13" s="11" customFormat="1" ht="25.15" hidden="1" customHeight="1" x14ac:dyDescent="0.2">
      <c r="A237" s="116">
        <v>4</v>
      </c>
      <c r="B237" s="117" t="s">
        <v>1039</v>
      </c>
      <c r="C237" s="83">
        <v>122</v>
      </c>
      <c r="D237" s="163" t="s">
        <v>1556</v>
      </c>
      <c r="E237" s="504"/>
      <c r="F237" s="214"/>
      <c r="G237" s="214"/>
      <c r="H237" s="214"/>
      <c r="I237" s="139" t="s">
        <v>961</v>
      </c>
      <c r="J237" s="505"/>
      <c r="K237" s="216"/>
      <c r="L237" s="216" t="s">
        <v>168</v>
      </c>
      <c r="M237" s="202">
        <v>92000</v>
      </c>
    </row>
    <row r="238" spans="1:13" s="11" customFormat="1" ht="25.15" hidden="1" customHeight="1" x14ac:dyDescent="0.2">
      <c r="A238" s="116">
        <v>4</v>
      </c>
      <c r="B238" s="117" t="s">
        <v>1039</v>
      </c>
      <c r="C238" s="83">
        <v>122</v>
      </c>
      <c r="D238" s="163" t="s">
        <v>1556</v>
      </c>
      <c r="E238" s="214" t="s">
        <v>739</v>
      </c>
      <c r="F238" s="88" t="s">
        <v>738</v>
      </c>
      <c r="G238" s="88"/>
      <c r="H238" s="99" t="s">
        <v>1191</v>
      </c>
      <c r="I238" s="216" t="s">
        <v>962</v>
      </c>
      <c r="J238" s="219">
        <v>76444352000</v>
      </c>
      <c r="K238" s="104">
        <v>63217291000</v>
      </c>
      <c r="L238" s="216" t="s">
        <v>169</v>
      </c>
      <c r="M238" s="202">
        <v>3375</v>
      </c>
    </row>
    <row r="239" spans="1:13" s="11" customFormat="1" ht="25.15" hidden="1" customHeight="1" x14ac:dyDescent="0.2">
      <c r="A239" s="116">
        <v>4</v>
      </c>
      <c r="B239" s="117" t="s">
        <v>1039</v>
      </c>
      <c r="C239" s="83">
        <v>122</v>
      </c>
      <c r="D239" s="163" t="s">
        <v>1556</v>
      </c>
      <c r="E239" s="504" t="s">
        <v>741</v>
      </c>
      <c r="F239" s="106" t="s">
        <v>740</v>
      </c>
      <c r="G239" s="106"/>
      <c r="H239" s="99" t="s">
        <v>1192</v>
      </c>
      <c r="I239" s="139" t="s">
        <v>963</v>
      </c>
      <c r="J239" s="509">
        <v>52740933000</v>
      </c>
      <c r="K239" s="104">
        <v>41218585000</v>
      </c>
      <c r="L239" s="216" t="s">
        <v>170</v>
      </c>
      <c r="M239" s="202">
        <v>9795</v>
      </c>
    </row>
    <row r="240" spans="1:13" s="11" customFormat="1" ht="25.15" hidden="1" customHeight="1" x14ac:dyDescent="0.2">
      <c r="A240" s="116">
        <v>4</v>
      </c>
      <c r="B240" s="117" t="s">
        <v>1039</v>
      </c>
      <c r="C240" s="83">
        <v>122</v>
      </c>
      <c r="D240" s="163" t="s">
        <v>1556</v>
      </c>
      <c r="E240" s="504"/>
      <c r="F240" s="214"/>
      <c r="G240" s="214"/>
      <c r="H240" s="214"/>
      <c r="I240" s="139" t="s">
        <v>963</v>
      </c>
      <c r="J240" s="509"/>
      <c r="K240" s="216"/>
      <c r="L240" s="216" t="s">
        <v>171</v>
      </c>
      <c r="M240" s="217">
        <v>0.3</v>
      </c>
    </row>
    <row r="241" spans="1:13" s="11" customFormat="1" ht="25.15" hidden="1" customHeight="1" x14ac:dyDescent="0.2">
      <c r="A241" s="116">
        <v>4</v>
      </c>
      <c r="B241" s="117" t="s">
        <v>1039</v>
      </c>
      <c r="C241" s="83">
        <v>122</v>
      </c>
      <c r="D241" s="163" t="s">
        <v>1556</v>
      </c>
      <c r="E241" s="499" t="s">
        <v>172</v>
      </c>
      <c r="F241" s="88" t="s">
        <v>742</v>
      </c>
      <c r="G241" s="88"/>
      <c r="H241" s="99" t="s">
        <v>1206</v>
      </c>
      <c r="I241" s="216" t="s">
        <v>964</v>
      </c>
      <c r="J241" s="219">
        <v>9498395000</v>
      </c>
      <c r="K241" s="104">
        <v>5424337000</v>
      </c>
      <c r="L241" s="216" t="s">
        <v>173</v>
      </c>
      <c r="M241" s="217">
        <v>1</v>
      </c>
    </row>
    <row r="242" spans="1:13" s="11" customFormat="1" ht="25.15" hidden="1" customHeight="1" x14ac:dyDescent="0.2">
      <c r="A242" s="116">
        <v>4</v>
      </c>
      <c r="B242" s="117" t="s">
        <v>1039</v>
      </c>
      <c r="C242" s="83">
        <v>122</v>
      </c>
      <c r="D242" s="163" t="s">
        <v>1556</v>
      </c>
      <c r="E242" s="499"/>
      <c r="F242" s="88" t="s">
        <v>743</v>
      </c>
      <c r="G242" s="88"/>
      <c r="H242" s="99" t="s">
        <v>1193</v>
      </c>
      <c r="I242" s="139" t="s">
        <v>965</v>
      </c>
      <c r="J242" s="487">
        <v>28929343000</v>
      </c>
      <c r="K242" s="104">
        <v>22428627000</v>
      </c>
      <c r="L242" s="507" t="s">
        <v>174</v>
      </c>
      <c r="M242" s="508">
        <v>0.1</v>
      </c>
    </row>
    <row r="243" spans="1:13" s="11" customFormat="1" ht="25.15" hidden="1" customHeight="1" x14ac:dyDescent="0.2">
      <c r="A243" s="116">
        <v>4</v>
      </c>
      <c r="B243" s="117" t="s">
        <v>1039</v>
      </c>
      <c r="C243" s="83">
        <v>122</v>
      </c>
      <c r="D243" s="163" t="s">
        <v>1556</v>
      </c>
      <c r="E243" s="499"/>
      <c r="F243" s="88" t="s">
        <v>744</v>
      </c>
      <c r="G243" s="88"/>
      <c r="H243" s="88"/>
      <c r="I243" s="139" t="s">
        <v>965</v>
      </c>
      <c r="J243" s="487"/>
      <c r="K243" s="103"/>
      <c r="L243" s="507"/>
      <c r="M243" s="508"/>
    </row>
    <row r="244" spans="1:13" s="11" customFormat="1" ht="25.15" hidden="1" customHeight="1" x14ac:dyDescent="0.2">
      <c r="A244" s="116">
        <v>4</v>
      </c>
      <c r="B244" s="117" t="s">
        <v>1039</v>
      </c>
      <c r="C244" s="83">
        <v>122</v>
      </c>
      <c r="D244" s="163" t="s">
        <v>1556</v>
      </c>
      <c r="E244" s="504" t="s">
        <v>748</v>
      </c>
      <c r="F244" s="88" t="s">
        <v>745</v>
      </c>
      <c r="G244" s="88"/>
      <c r="H244" s="99" t="s">
        <v>1194</v>
      </c>
      <c r="I244" s="139" t="s">
        <v>966</v>
      </c>
      <c r="J244" s="505">
        <v>2459382000</v>
      </c>
      <c r="K244" s="104">
        <v>1000000000</v>
      </c>
      <c r="L244" s="216" t="s">
        <v>175</v>
      </c>
      <c r="M244" s="202">
        <v>2500</v>
      </c>
    </row>
    <row r="245" spans="1:13" s="11" customFormat="1" ht="25.15" hidden="1" customHeight="1" x14ac:dyDescent="0.2">
      <c r="A245" s="116">
        <v>4</v>
      </c>
      <c r="B245" s="117" t="s">
        <v>1039</v>
      </c>
      <c r="C245" s="83">
        <v>122</v>
      </c>
      <c r="D245" s="163" t="s">
        <v>1556</v>
      </c>
      <c r="E245" s="504"/>
      <c r="F245" s="214"/>
      <c r="G245" s="214"/>
      <c r="H245" s="214"/>
      <c r="I245" s="139" t="s">
        <v>966</v>
      </c>
      <c r="J245" s="505"/>
      <c r="K245" s="216"/>
      <c r="L245" s="216" t="s">
        <v>176</v>
      </c>
      <c r="M245" s="202">
        <v>17500</v>
      </c>
    </row>
    <row r="246" spans="1:13" s="11" customFormat="1" ht="25.15" hidden="1" customHeight="1" x14ac:dyDescent="0.2">
      <c r="A246" s="116">
        <v>4</v>
      </c>
      <c r="B246" s="117" t="s">
        <v>1039</v>
      </c>
      <c r="C246" s="83">
        <v>122</v>
      </c>
      <c r="D246" s="163" t="s">
        <v>1556</v>
      </c>
      <c r="E246" s="506" t="s">
        <v>747</v>
      </c>
      <c r="F246" s="88" t="s">
        <v>746</v>
      </c>
      <c r="G246" s="88"/>
      <c r="H246" s="99" t="s">
        <v>1195</v>
      </c>
      <c r="I246" s="216" t="s">
        <v>967</v>
      </c>
      <c r="J246" s="215">
        <v>8139306000</v>
      </c>
      <c r="K246" s="104">
        <v>4158333000</v>
      </c>
      <c r="L246" s="216" t="s">
        <v>177</v>
      </c>
      <c r="M246" s="213">
        <v>0.25</v>
      </c>
    </row>
    <row r="247" spans="1:13" s="11" customFormat="1" ht="25.15" hidden="1" customHeight="1" x14ac:dyDescent="0.2">
      <c r="A247" s="116">
        <v>4</v>
      </c>
      <c r="B247" s="117" t="s">
        <v>1039</v>
      </c>
      <c r="C247" s="83">
        <v>122</v>
      </c>
      <c r="D247" s="163" t="s">
        <v>1556</v>
      </c>
      <c r="E247" s="506"/>
      <c r="F247" s="81"/>
      <c r="G247" s="81"/>
      <c r="H247" s="99" t="s">
        <v>1196</v>
      </c>
      <c r="I247" s="216" t="s">
        <v>968</v>
      </c>
      <c r="J247" s="219">
        <v>3818654000</v>
      </c>
      <c r="K247" s="104">
        <v>4158333000</v>
      </c>
      <c r="L247" s="216" t="s">
        <v>178</v>
      </c>
      <c r="M247" s="202">
        <v>75600</v>
      </c>
    </row>
    <row r="248" spans="1:13" s="11" customFormat="1" ht="25.15" hidden="1" customHeight="1" x14ac:dyDescent="0.2">
      <c r="A248" s="116">
        <v>4</v>
      </c>
      <c r="B248" s="117" t="s">
        <v>1039</v>
      </c>
      <c r="C248" s="83">
        <v>122</v>
      </c>
      <c r="D248" s="163" t="s">
        <v>1556</v>
      </c>
      <c r="E248" s="506"/>
      <c r="F248" s="81"/>
      <c r="G248" s="81"/>
      <c r="H248" s="99" t="s">
        <v>1207</v>
      </c>
      <c r="I248" s="216" t="s">
        <v>969</v>
      </c>
      <c r="J248" s="219">
        <v>10476528000</v>
      </c>
      <c r="K248" s="104">
        <v>7019972000</v>
      </c>
      <c r="L248" s="216" t="s">
        <v>179</v>
      </c>
      <c r="M248" s="202">
        <v>22700</v>
      </c>
    </row>
    <row r="249" spans="1:13" s="11" customFormat="1" ht="25.15" hidden="1" customHeight="1" x14ac:dyDescent="0.2">
      <c r="A249" s="116">
        <v>4</v>
      </c>
      <c r="B249" s="117" t="s">
        <v>1039</v>
      </c>
      <c r="C249" s="83">
        <v>122</v>
      </c>
      <c r="D249" s="163" t="s">
        <v>1556</v>
      </c>
      <c r="E249" s="504" t="s">
        <v>750</v>
      </c>
      <c r="F249" s="88" t="s">
        <v>749</v>
      </c>
      <c r="G249" s="88"/>
      <c r="H249" s="99" t="s">
        <v>1197</v>
      </c>
      <c r="I249" s="139" t="s">
        <v>970</v>
      </c>
      <c r="J249" s="505">
        <v>82710639000</v>
      </c>
      <c r="K249" s="104">
        <v>75622454000</v>
      </c>
      <c r="L249" s="216" t="s">
        <v>180</v>
      </c>
      <c r="M249" s="202">
        <v>3</v>
      </c>
    </row>
    <row r="250" spans="1:13" s="11" customFormat="1" ht="25.15" hidden="1" customHeight="1" x14ac:dyDescent="0.2">
      <c r="A250" s="116">
        <v>4</v>
      </c>
      <c r="B250" s="117" t="s">
        <v>1039</v>
      </c>
      <c r="C250" s="83">
        <v>122</v>
      </c>
      <c r="D250" s="163" t="s">
        <v>1556</v>
      </c>
      <c r="E250" s="504"/>
      <c r="F250" s="214"/>
      <c r="G250" s="214"/>
      <c r="H250" s="214"/>
      <c r="I250" s="139" t="s">
        <v>970</v>
      </c>
      <c r="J250" s="505"/>
      <c r="K250" s="216"/>
      <c r="L250" s="216" t="s">
        <v>181</v>
      </c>
      <c r="M250" s="213">
        <v>0.18</v>
      </c>
    </row>
    <row r="251" spans="1:13" s="11" customFormat="1" ht="25.15" hidden="1" customHeight="1" x14ac:dyDescent="0.2">
      <c r="A251" s="116">
        <v>4</v>
      </c>
      <c r="B251" s="117" t="s">
        <v>1039</v>
      </c>
      <c r="C251" s="83">
        <v>122</v>
      </c>
      <c r="D251" s="163" t="s">
        <v>1556</v>
      </c>
      <c r="E251" s="504"/>
      <c r="F251" s="214"/>
      <c r="G251" s="214"/>
      <c r="H251" s="214"/>
      <c r="I251" s="139" t="s">
        <v>970</v>
      </c>
      <c r="J251" s="505"/>
      <c r="K251" s="216"/>
      <c r="L251" s="216" t="s">
        <v>182</v>
      </c>
      <c r="M251" s="213">
        <v>0.23</v>
      </c>
    </row>
    <row r="252" spans="1:13" s="11" customFormat="1" ht="25.15" hidden="1" customHeight="1" x14ac:dyDescent="0.2">
      <c r="A252" s="116">
        <v>4</v>
      </c>
      <c r="B252" s="117" t="s">
        <v>1039</v>
      </c>
      <c r="C252" s="83">
        <v>122</v>
      </c>
      <c r="D252" s="163" t="s">
        <v>1556</v>
      </c>
      <c r="E252" s="504"/>
      <c r="F252" s="214"/>
      <c r="G252" s="214"/>
      <c r="H252" s="214"/>
      <c r="I252" s="139" t="s">
        <v>970</v>
      </c>
      <c r="J252" s="505"/>
      <c r="K252" s="216"/>
      <c r="L252" s="216" t="s">
        <v>183</v>
      </c>
      <c r="M252" s="213">
        <v>0.32</v>
      </c>
    </row>
    <row r="253" spans="1:13" s="11" customFormat="1" ht="25.15" hidden="1" customHeight="1" x14ac:dyDescent="0.2">
      <c r="A253" s="116">
        <v>4</v>
      </c>
      <c r="B253" s="117" t="s">
        <v>1039</v>
      </c>
      <c r="C253" s="83">
        <v>122</v>
      </c>
      <c r="D253" s="163" t="s">
        <v>1556</v>
      </c>
      <c r="E253" s="504" t="s">
        <v>752</v>
      </c>
      <c r="F253" s="88" t="s">
        <v>751</v>
      </c>
      <c r="G253" s="88"/>
      <c r="H253" s="99" t="s">
        <v>1198</v>
      </c>
      <c r="I253" s="216" t="s">
        <v>971</v>
      </c>
      <c r="J253" s="219">
        <v>160973987000</v>
      </c>
      <c r="K253" s="104">
        <v>125725190000</v>
      </c>
      <c r="L253" s="216" t="s">
        <v>184</v>
      </c>
      <c r="M253" s="213">
        <v>0.18</v>
      </c>
    </row>
    <row r="254" spans="1:13" s="11" customFormat="1" ht="25.15" hidden="1" customHeight="1" x14ac:dyDescent="0.2">
      <c r="A254" s="116">
        <v>4</v>
      </c>
      <c r="B254" s="117" t="s">
        <v>1039</v>
      </c>
      <c r="C254" s="83">
        <v>122</v>
      </c>
      <c r="D254" s="163" t="s">
        <v>1556</v>
      </c>
      <c r="E254" s="504"/>
      <c r="F254" s="214"/>
      <c r="G254" s="214"/>
      <c r="H254" s="99" t="s">
        <v>1199</v>
      </c>
      <c r="I254" s="216" t="s">
        <v>972</v>
      </c>
      <c r="J254" s="219">
        <v>163809198000</v>
      </c>
      <c r="K254" s="104">
        <v>125725205000</v>
      </c>
      <c r="L254" s="216" t="s">
        <v>185</v>
      </c>
      <c r="M254" s="213">
        <v>0.3</v>
      </c>
    </row>
    <row r="255" spans="1:13" s="11" customFormat="1" ht="25.15" hidden="1" customHeight="1" x14ac:dyDescent="0.2">
      <c r="A255" s="116">
        <v>4</v>
      </c>
      <c r="B255" s="117" t="s">
        <v>1039</v>
      </c>
      <c r="C255" s="83">
        <v>122</v>
      </c>
      <c r="D255" s="163" t="s">
        <v>1556</v>
      </c>
      <c r="E255" s="504" t="s">
        <v>754</v>
      </c>
      <c r="F255" s="88" t="s">
        <v>753</v>
      </c>
      <c r="G255" s="88"/>
      <c r="H255" s="99" t="s">
        <v>1200</v>
      </c>
      <c r="I255" s="139" t="s">
        <v>973</v>
      </c>
      <c r="J255" s="505">
        <v>4737766000</v>
      </c>
      <c r="K255" s="104">
        <v>4501868000</v>
      </c>
      <c r="L255" s="216" t="s">
        <v>186</v>
      </c>
      <c r="M255" s="213">
        <v>0.3</v>
      </c>
    </row>
    <row r="256" spans="1:13" s="11" customFormat="1" ht="25.15" hidden="1" customHeight="1" x14ac:dyDescent="0.2">
      <c r="A256" s="116">
        <v>4</v>
      </c>
      <c r="B256" s="117" t="s">
        <v>1039</v>
      </c>
      <c r="C256" s="83">
        <v>122</v>
      </c>
      <c r="D256" s="163" t="s">
        <v>1556</v>
      </c>
      <c r="E256" s="504"/>
      <c r="F256" s="214"/>
      <c r="G256" s="214"/>
      <c r="H256" s="214"/>
      <c r="I256" s="139" t="s">
        <v>973</v>
      </c>
      <c r="J256" s="505"/>
      <c r="K256" s="216"/>
      <c r="L256" s="216" t="s">
        <v>187</v>
      </c>
      <c r="M256" s="213">
        <v>1</v>
      </c>
    </row>
    <row r="257" spans="1:14" s="11" customFormat="1" ht="25.15" hidden="1" customHeight="1" x14ac:dyDescent="0.2">
      <c r="A257" s="116">
        <v>4</v>
      </c>
      <c r="B257" s="117" t="s">
        <v>1039</v>
      </c>
      <c r="C257" s="83">
        <v>122</v>
      </c>
      <c r="D257" s="163" t="s">
        <v>1556</v>
      </c>
      <c r="E257" s="504"/>
      <c r="F257" s="214"/>
      <c r="G257" s="214"/>
      <c r="H257" s="99" t="s">
        <v>1201</v>
      </c>
      <c r="I257" s="216" t="s">
        <v>974</v>
      </c>
      <c r="J257" s="215">
        <v>3332602000</v>
      </c>
      <c r="K257" s="104">
        <v>4501869000</v>
      </c>
      <c r="L257" s="216" t="s">
        <v>188</v>
      </c>
      <c r="M257" s="202">
        <v>1</v>
      </c>
    </row>
    <row r="258" spans="1:14" s="11" customFormat="1" ht="25.15" hidden="1" customHeight="1" x14ac:dyDescent="0.2">
      <c r="A258" s="116">
        <v>4</v>
      </c>
      <c r="B258" s="117" t="s">
        <v>1039</v>
      </c>
      <c r="C258" s="83">
        <v>122</v>
      </c>
      <c r="D258" s="163" t="s">
        <v>1556</v>
      </c>
      <c r="E258" s="504"/>
      <c r="F258" s="214"/>
      <c r="G258" s="214"/>
      <c r="H258" s="99" t="s">
        <v>1202</v>
      </c>
      <c r="I258" s="139" t="s">
        <v>975</v>
      </c>
      <c r="J258" s="505">
        <v>31960000000</v>
      </c>
      <c r="K258" s="104">
        <v>4501869000</v>
      </c>
      <c r="L258" s="216" t="s">
        <v>189</v>
      </c>
      <c r="M258" s="213">
        <v>1</v>
      </c>
    </row>
    <row r="259" spans="1:14" s="11" customFormat="1" ht="25.15" hidden="1" customHeight="1" x14ac:dyDescent="0.2">
      <c r="A259" s="116">
        <v>4</v>
      </c>
      <c r="B259" s="117" t="s">
        <v>1039</v>
      </c>
      <c r="C259" s="83">
        <v>122</v>
      </c>
      <c r="D259" s="163" t="s">
        <v>1556</v>
      </c>
      <c r="E259" s="504"/>
      <c r="F259" s="214"/>
      <c r="G259" s="214"/>
      <c r="H259" s="214"/>
      <c r="I259" s="139" t="s">
        <v>975</v>
      </c>
      <c r="J259" s="505"/>
      <c r="K259" s="216"/>
      <c r="L259" s="216" t="s">
        <v>190</v>
      </c>
      <c r="M259" s="213">
        <v>1</v>
      </c>
    </row>
    <row r="260" spans="1:14" s="11" customFormat="1" ht="25.15" hidden="1" customHeight="1" x14ac:dyDescent="0.2">
      <c r="A260" s="116">
        <v>4</v>
      </c>
      <c r="B260" s="117" t="s">
        <v>1039</v>
      </c>
      <c r="C260" s="83">
        <v>122</v>
      </c>
      <c r="D260" s="163" t="s">
        <v>1556</v>
      </c>
      <c r="E260" s="504"/>
      <c r="F260" s="214"/>
      <c r="G260" s="214"/>
      <c r="H260" s="99" t="s">
        <v>1203</v>
      </c>
      <c r="I260" s="216" t="s">
        <v>976</v>
      </c>
      <c r="J260" s="219">
        <v>7567279000</v>
      </c>
      <c r="K260" s="104">
        <v>4501869000</v>
      </c>
      <c r="L260" s="216" t="s">
        <v>191</v>
      </c>
      <c r="M260" s="213">
        <v>1</v>
      </c>
    </row>
    <row r="261" spans="1:14" s="11" customFormat="1" ht="25.15" hidden="1" customHeight="1" x14ac:dyDescent="0.2">
      <c r="A261" s="116">
        <v>4</v>
      </c>
      <c r="B261" s="117" t="s">
        <v>1039</v>
      </c>
      <c r="C261" s="83">
        <v>122</v>
      </c>
      <c r="D261" s="163" t="s">
        <v>1556</v>
      </c>
      <c r="E261" s="214" t="s">
        <v>755</v>
      </c>
      <c r="F261" s="88" t="s">
        <v>756</v>
      </c>
      <c r="G261" s="88"/>
      <c r="H261" s="99" t="s">
        <v>1204</v>
      </c>
      <c r="I261" s="216" t="s">
        <v>977</v>
      </c>
      <c r="J261" s="219">
        <v>5472526000</v>
      </c>
      <c r="K261" s="104">
        <v>3454913000</v>
      </c>
      <c r="L261" s="216" t="s">
        <v>192</v>
      </c>
      <c r="M261" s="213">
        <v>0.16</v>
      </c>
    </row>
    <row r="262" spans="1:14" s="11" customFormat="1" ht="25.15" hidden="1" customHeight="1" x14ac:dyDescent="0.2">
      <c r="A262" s="116">
        <v>4</v>
      </c>
      <c r="B262" s="117" t="s">
        <v>1039</v>
      </c>
      <c r="C262" s="83">
        <v>122</v>
      </c>
      <c r="D262" s="163" t="s">
        <v>1556</v>
      </c>
      <c r="E262" s="506" t="s">
        <v>757</v>
      </c>
      <c r="F262" s="88" t="s">
        <v>758</v>
      </c>
      <c r="G262" s="88"/>
      <c r="H262" s="99" t="s">
        <v>1205</v>
      </c>
      <c r="I262" s="216" t="s">
        <v>978</v>
      </c>
      <c r="J262" s="219">
        <v>881344000</v>
      </c>
      <c r="K262" s="104">
        <v>1672291000</v>
      </c>
      <c r="L262" s="216" t="s">
        <v>193</v>
      </c>
      <c r="M262" s="213">
        <v>1</v>
      </c>
    </row>
    <row r="263" spans="1:14" s="11" customFormat="1" ht="25.15" hidden="1" customHeight="1" x14ac:dyDescent="0.2">
      <c r="A263" s="116">
        <v>4</v>
      </c>
      <c r="B263" s="117" t="s">
        <v>1039</v>
      </c>
      <c r="C263" s="83">
        <v>122</v>
      </c>
      <c r="D263" s="163" t="s">
        <v>1556</v>
      </c>
      <c r="E263" s="506"/>
      <c r="F263" s="81"/>
      <c r="G263" s="81"/>
      <c r="H263" s="99" t="s">
        <v>1209</v>
      </c>
      <c r="I263" s="216" t="s">
        <v>979</v>
      </c>
      <c r="J263" s="219">
        <v>3843387000</v>
      </c>
      <c r="K263" s="104">
        <v>1672291000</v>
      </c>
      <c r="L263" s="216" t="s">
        <v>194</v>
      </c>
      <c r="M263" s="213">
        <v>0.1</v>
      </c>
    </row>
    <row r="264" spans="1:14" s="11" customFormat="1" ht="25.15" hidden="1" customHeight="1" x14ac:dyDescent="0.2">
      <c r="A264" s="116">
        <v>4</v>
      </c>
      <c r="B264" s="117" t="s">
        <v>1039</v>
      </c>
      <c r="C264" s="83">
        <v>122</v>
      </c>
      <c r="D264" s="163" t="s">
        <v>1556</v>
      </c>
      <c r="E264" s="214" t="s">
        <v>762</v>
      </c>
      <c r="F264" s="88" t="s">
        <v>759</v>
      </c>
      <c r="G264" s="88"/>
      <c r="H264" s="99" t="s">
        <v>1210</v>
      </c>
      <c r="I264" s="216" t="s">
        <v>980</v>
      </c>
      <c r="J264" s="219">
        <v>6362050000</v>
      </c>
      <c r="K264" s="104">
        <v>5490267000</v>
      </c>
      <c r="L264" s="216" t="s">
        <v>195</v>
      </c>
      <c r="M264" s="202">
        <v>27765</v>
      </c>
    </row>
    <row r="265" spans="1:14" s="11" customFormat="1" ht="25.15" hidden="1" customHeight="1" x14ac:dyDescent="0.2">
      <c r="A265" s="116">
        <v>4</v>
      </c>
      <c r="B265" s="117" t="s">
        <v>1039</v>
      </c>
      <c r="C265" s="83">
        <v>122</v>
      </c>
      <c r="D265" s="163" t="s">
        <v>1556</v>
      </c>
      <c r="E265" s="214" t="s">
        <v>761</v>
      </c>
      <c r="F265" s="88" t="s">
        <v>760</v>
      </c>
      <c r="G265" s="88"/>
      <c r="H265" s="99" t="s">
        <v>1208</v>
      </c>
      <c r="I265" s="216" t="s">
        <v>981</v>
      </c>
      <c r="J265" s="219">
        <v>2167423000</v>
      </c>
      <c r="K265" s="104">
        <v>2167423000</v>
      </c>
      <c r="L265" s="216" t="s">
        <v>196</v>
      </c>
      <c r="M265" s="213">
        <v>0.4</v>
      </c>
    </row>
    <row r="266" spans="1:14" s="11" customFormat="1" ht="25.15" hidden="1" customHeight="1" x14ac:dyDescent="0.2">
      <c r="A266" s="116">
        <v>11</v>
      </c>
      <c r="B266" s="117" t="s">
        <v>1031</v>
      </c>
      <c r="C266" s="83">
        <v>125</v>
      </c>
      <c r="D266" s="163" t="s">
        <v>1557</v>
      </c>
      <c r="E266" s="208" t="s">
        <v>197</v>
      </c>
      <c r="F266" s="88" t="s">
        <v>763</v>
      </c>
      <c r="G266" s="88"/>
      <c r="H266" s="99" t="s">
        <v>1211</v>
      </c>
      <c r="I266" s="208" t="s">
        <v>657</v>
      </c>
      <c r="J266" s="502">
        <f>833329000</f>
        <v>833329000</v>
      </c>
      <c r="K266" s="104">
        <v>421215000</v>
      </c>
      <c r="L266" s="146" t="s">
        <v>198</v>
      </c>
      <c r="M266" s="147">
        <v>27</v>
      </c>
      <c r="N266" s="73">
        <f>SUM(J266:J280)</f>
        <v>2948524000</v>
      </c>
    </row>
    <row r="267" spans="1:14" s="11" customFormat="1" ht="25.15" hidden="1" customHeight="1" x14ac:dyDescent="0.2">
      <c r="A267" s="116"/>
      <c r="B267" s="117"/>
      <c r="C267" s="83">
        <v>125</v>
      </c>
      <c r="D267" s="163" t="s">
        <v>1557</v>
      </c>
      <c r="E267" s="208" t="s">
        <v>197</v>
      </c>
      <c r="F267" s="88"/>
      <c r="G267" s="88"/>
      <c r="H267" s="99" t="s">
        <v>1212</v>
      </c>
      <c r="I267" s="208" t="s">
        <v>657</v>
      </c>
      <c r="J267" s="502"/>
      <c r="K267" s="104">
        <v>94572000</v>
      </c>
      <c r="L267" s="146"/>
      <c r="M267" s="147"/>
      <c r="N267" s="73"/>
    </row>
    <row r="268" spans="1:14" s="11" customFormat="1" ht="25.15" hidden="1" customHeight="1" x14ac:dyDescent="0.2">
      <c r="A268" s="116">
        <v>11</v>
      </c>
      <c r="B268" s="117" t="s">
        <v>1031</v>
      </c>
      <c r="C268" s="83">
        <v>125</v>
      </c>
      <c r="D268" s="163" t="s">
        <v>1557</v>
      </c>
      <c r="E268" s="208" t="s">
        <v>197</v>
      </c>
      <c r="F268" s="208"/>
      <c r="G268" s="208"/>
      <c r="H268" s="99" t="s">
        <v>1213</v>
      </c>
      <c r="I268" s="208" t="s">
        <v>982</v>
      </c>
      <c r="J268" s="502">
        <v>161600000</v>
      </c>
      <c r="K268" s="104">
        <v>421218000</v>
      </c>
      <c r="L268" s="146" t="s">
        <v>199</v>
      </c>
      <c r="M268" s="147">
        <v>35</v>
      </c>
    </row>
    <row r="269" spans="1:14" s="11" customFormat="1" ht="25.15" hidden="1" customHeight="1" x14ac:dyDescent="0.2">
      <c r="A269" s="116"/>
      <c r="B269" s="117"/>
      <c r="C269" s="83">
        <v>125</v>
      </c>
      <c r="D269" s="163" t="s">
        <v>1557</v>
      </c>
      <c r="E269" s="208" t="s">
        <v>197</v>
      </c>
      <c r="F269" s="208"/>
      <c r="G269" s="208"/>
      <c r="H269" s="99" t="s">
        <v>1214</v>
      </c>
      <c r="I269" s="208" t="s">
        <v>982</v>
      </c>
      <c r="J269" s="502"/>
      <c r="K269" s="104">
        <v>94576000</v>
      </c>
      <c r="L269" s="146"/>
      <c r="M269" s="147"/>
    </row>
    <row r="270" spans="1:14" s="11" customFormat="1" ht="25.15" hidden="1" customHeight="1" x14ac:dyDescent="0.2">
      <c r="A270" s="116">
        <v>11</v>
      </c>
      <c r="B270" s="117" t="s">
        <v>1031</v>
      </c>
      <c r="C270" s="83">
        <v>125</v>
      </c>
      <c r="D270" s="163" t="s">
        <v>1557</v>
      </c>
      <c r="E270" s="208" t="s">
        <v>197</v>
      </c>
      <c r="F270" s="208"/>
      <c r="G270" s="208"/>
      <c r="H270" s="99" t="s">
        <v>1215</v>
      </c>
      <c r="I270" s="208" t="s">
        <v>658</v>
      </c>
      <c r="J270" s="503">
        <v>280050000</v>
      </c>
      <c r="K270" s="104">
        <v>421218000</v>
      </c>
      <c r="L270" s="146" t="s">
        <v>200</v>
      </c>
      <c r="M270" s="148">
        <v>8500</v>
      </c>
    </row>
    <row r="271" spans="1:14" s="11" customFormat="1" ht="25.15" hidden="1" customHeight="1" x14ac:dyDescent="0.2">
      <c r="A271" s="116"/>
      <c r="B271" s="117"/>
      <c r="C271" s="83">
        <v>125</v>
      </c>
      <c r="D271" s="163" t="s">
        <v>1557</v>
      </c>
      <c r="E271" s="208" t="s">
        <v>197</v>
      </c>
      <c r="F271" s="208"/>
      <c r="G271" s="208"/>
      <c r="H271" s="106" t="s">
        <v>1216</v>
      </c>
      <c r="I271" s="208" t="s">
        <v>658</v>
      </c>
      <c r="J271" s="503"/>
      <c r="K271" s="105">
        <v>94576000</v>
      </c>
      <c r="L271" s="146"/>
      <c r="M271" s="148"/>
    </row>
    <row r="272" spans="1:14" s="11" customFormat="1" ht="25.15" hidden="1" customHeight="1" x14ac:dyDescent="0.2">
      <c r="A272" s="116">
        <v>11</v>
      </c>
      <c r="B272" s="117" t="s">
        <v>1031</v>
      </c>
      <c r="C272" s="83">
        <v>125</v>
      </c>
      <c r="D272" s="163" t="s">
        <v>1557</v>
      </c>
      <c r="E272" s="208" t="s">
        <v>197</v>
      </c>
      <c r="F272" s="208"/>
      <c r="G272" s="208"/>
      <c r="H272" s="99" t="s">
        <v>1217</v>
      </c>
      <c r="I272" s="208" t="s">
        <v>659</v>
      </c>
      <c r="J272" s="503">
        <v>1154745000</v>
      </c>
      <c r="K272" s="104">
        <v>421218000</v>
      </c>
      <c r="L272" s="146" t="s">
        <v>201</v>
      </c>
      <c r="M272" s="148">
        <v>25000</v>
      </c>
    </row>
    <row r="273" spans="1:13" s="11" customFormat="1" ht="25.15" hidden="1" customHeight="1" x14ac:dyDescent="0.2">
      <c r="A273" s="116"/>
      <c r="B273" s="117"/>
      <c r="C273" s="83">
        <v>125</v>
      </c>
      <c r="D273" s="163" t="s">
        <v>1557</v>
      </c>
      <c r="E273" s="208" t="s">
        <v>197</v>
      </c>
      <c r="F273" s="208"/>
      <c r="G273" s="208"/>
      <c r="H273" s="99" t="s">
        <v>1218</v>
      </c>
      <c r="I273" s="208" t="s">
        <v>659</v>
      </c>
      <c r="J273" s="503"/>
      <c r="K273" s="104">
        <v>94576000</v>
      </c>
      <c r="L273" s="146"/>
      <c r="M273" s="148"/>
    </row>
    <row r="274" spans="1:13" s="11" customFormat="1" ht="25.15" hidden="1" customHeight="1" x14ac:dyDescent="0.2">
      <c r="A274" s="116">
        <v>11</v>
      </c>
      <c r="B274" s="117" t="s">
        <v>1031</v>
      </c>
      <c r="C274" s="83">
        <v>125</v>
      </c>
      <c r="D274" s="163" t="s">
        <v>1557</v>
      </c>
      <c r="E274" s="208" t="s">
        <v>197</v>
      </c>
      <c r="F274" s="208"/>
      <c r="G274" s="208"/>
      <c r="H274" s="99" t="s">
        <v>1219</v>
      </c>
      <c r="I274" s="181" t="s">
        <v>660</v>
      </c>
      <c r="J274" s="219">
        <v>0</v>
      </c>
      <c r="K274" s="104">
        <v>94576000</v>
      </c>
      <c r="L274" s="146" t="s">
        <v>202</v>
      </c>
      <c r="M274" s="147">
        <v>52</v>
      </c>
    </row>
    <row r="275" spans="1:13" s="11" customFormat="1" ht="25.15" hidden="1" customHeight="1" x14ac:dyDescent="0.2">
      <c r="A275" s="116">
        <v>11</v>
      </c>
      <c r="B275" s="117" t="s">
        <v>1031</v>
      </c>
      <c r="C275" s="83">
        <v>125</v>
      </c>
      <c r="D275" s="163" t="s">
        <v>1557</v>
      </c>
      <c r="E275" s="208" t="s">
        <v>197</v>
      </c>
      <c r="F275" s="208"/>
      <c r="G275" s="208"/>
      <c r="H275" s="99" t="s">
        <v>1220</v>
      </c>
      <c r="I275" s="181" t="s">
        <v>661</v>
      </c>
      <c r="J275" s="219">
        <v>0</v>
      </c>
      <c r="K275" s="104">
        <v>94576000</v>
      </c>
      <c r="L275" s="146" t="s">
        <v>203</v>
      </c>
      <c r="M275" s="147">
        <v>300</v>
      </c>
    </row>
    <row r="276" spans="1:13" s="11" customFormat="1" ht="25.15" hidden="1" customHeight="1" x14ac:dyDescent="0.2">
      <c r="A276" s="116">
        <v>11</v>
      </c>
      <c r="B276" s="117" t="s">
        <v>1031</v>
      </c>
      <c r="C276" s="83">
        <v>125</v>
      </c>
      <c r="D276" s="163" t="s">
        <v>1557</v>
      </c>
      <c r="E276" s="208" t="s">
        <v>197</v>
      </c>
      <c r="F276" s="208"/>
      <c r="G276" s="208"/>
      <c r="H276" s="99" t="s">
        <v>1221</v>
      </c>
      <c r="I276" s="208" t="s">
        <v>662</v>
      </c>
      <c r="J276" s="503">
        <v>98400000</v>
      </c>
      <c r="K276" s="104">
        <v>421218000</v>
      </c>
      <c r="L276" s="146" t="s">
        <v>204</v>
      </c>
      <c r="M276" s="122">
        <v>0.2</v>
      </c>
    </row>
    <row r="277" spans="1:13" s="11" customFormat="1" ht="25.15" hidden="1" customHeight="1" x14ac:dyDescent="0.2">
      <c r="A277" s="116"/>
      <c r="B277" s="117"/>
      <c r="C277" s="83">
        <v>125</v>
      </c>
      <c r="D277" s="163" t="s">
        <v>1557</v>
      </c>
      <c r="E277" s="208" t="s">
        <v>197</v>
      </c>
      <c r="F277" s="208"/>
      <c r="G277" s="208"/>
      <c r="H277" s="99" t="s">
        <v>1222</v>
      </c>
      <c r="I277" s="208" t="s">
        <v>662</v>
      </c>
      <c r="J277" s="503"/>
      <c r="K277" s="104">
        <v>94576000</v>
      </c>
      <c r="L277" s="146"/>
      <c r="M277" s="122"/>
    </row>
    <row r="278" spans="1:13" s="11" customFormat="1" ht="25.15" hidden="1" customHeight="1" x14ac:dyDescent="0.2">
      <c r="A278" s="116">
        <v>11</v>
      </c>
      <c r="B278" s="117" t="s">
        <v>1031</v>
      </c>
      <c r="C278" s="83">
        <v>125</v>
      </c>
      <c r="D278" s="163" t="s">
        <v>1557</v>
      </c>
      <c r="E278" s="208" t="s">
        <v>197</v>
      </c>
      <c r="F278" s="208"/>
      <c r="G278" s="208"/>
      <c r="H278" s="99" t="s">
        <v>1223</v>
      </c>
      <c r="I278" s="208" t="s">
        <v>663</v>
      </c>
      <c r="J278" s="503">
        <v>294400000</v>
      </c>
      <c r="K278" s="104">
        <v>421218000</v>
      </c>
      <c r="L278" s="146" t="s">
        <v>205</v>
      </c>
      <c r="M278" s="147">
        <v>100</v>
      </c>
    </row>
    <row r="279" spans="1:13" s="11" customFormat="1" ht="25.15" hidden="1" customHeight="1" x14ac:dyDescent="0.2">
      <c r="A279" s="116"/>
      <c r="B279" s="117"/>
      <c r="C279" s="83">
        <v>125</v>
      </c>
      <c r="D279" s="163" t="s">
        <v>1557</v>
      </c>
      <c r="E279" s="208" t="s">
        <v>197</v>
      </c>
      <c r="F279" s="208"/>
      <c r="G279" s="208"/>
      <c r="H279" s="99" t="s">
        <v>1224</v>
      </c>
      <c r="I279" s="208" t="s">
        <v>663</v>
      </c>
      <c r="J279" s="503"/>
      <c r="K279" s="104">
        <v>94576000</v>
      </c>
      <c r="L279" s="146"/>
      <c r="M279" s="147"/>
    </row>
    <row r="280" spans="1:13" s="11" customFormat="1" ht="25.15" hidden="1" customHeight="1" x14ac:dyDescent="0.2">
      <c r="A280" s="116">
        <v>11</v>
      </c>
      <c r="B280" s="117" t="s">
        <v>1031</v>
      </c>
      <c r="C280" s="83">
        <v>125</v>
      </c>
      <c r="D280" s="163" t="s">
        <v>1557</v>
      </c>
      <c r="E280" s="208" t="s">
        <v>197</v>
      </c>
      <c r="F280" s="208"/>
      <c r="G280" s="208"/>
      <c r="H280" s="99" t="s">
        <v>1225</v>
      </c>
      <c r="I280" s="208" t="s">
        <v>664</v>
      </c>
      <c r="J280" s="503">
        <v>126000000</v>
      </c>
      <c r="K280" s="104">
        <v>421218000</v>
      </c>
      <c r="L280" s="146" t="s">
        <v>206</v>
      </c>
      <c r="M280" s="147">
        <v>18</v>
      </c>
    </row>
    <row r="281" spans="1:13" s="11" customFormat="1" ht="25.15" hidden="1" customHeight="1" x14ac:dyDescent="0.2">
      <c r="A281" s="116"/>
      <c r="B281" s="117"/>
      <c r="C281" s="83">
        <v>125</v>
      </c>
      <c r="D281" s="163" t="s">
        <v>1557</v>
      </c>
      <c r="E281" s="208" t="s">
        <v>197</v>
      </c>
      <c r="F281" s="208"/>
      <c r="G281" s="208"/>
      <c r="H281" s="99" t="s">
        <v>1226</v>
      </c>
      <c r="I281" s="208" t="s">
        <v>664</v>
      </c>
      <c r="J281" s="503"/>
      <c r="K281" s="104">
        <v>94576000</v>
      </c>
      <c r="L281" s="146"/>
      <c r="M281" s="147"/>
    </row>
    <row r="282" spans="1:13" s="11" customFormat="1" ht="25.15" hidden="1" customHeight="1" x14ac:dyDescent="0.2">
      <c r="A282" s="116">
        <v>6</v>
      </c>
      <c r="B282" s="117" t="s">
        <v>1041</v>
      </c>
      <c r="C282" s="83">
        <v>126</v>
      </c>
      <c r="D282" s="163" t="s">
        <v>1558</v>
      </c>
      <c r="E282" s="181" t="s">
        <v>625</v>
      </c>
      <c r="F282" s="88" t="s">
        <v>764</v>
      </c>
      <c r="G282" s="88"/>
      <c r="H282" s="99" t="s">
        <v>1231</v>
      </c>
      <c r="I282" s="181" t="s">
        <v>619</v>
      </c>
      <c r="J282" s="149">
        <v>0</v>
      </c>
      <c r="K282" s="104">
        <v>6969964000</v>
      </c>
      <c r="L282" s="181" t="s">
        <v>620</v>
      </c>
      <c r="M282" s="202">
        <v>30</v>
      </c>
    </row>
    <row r="283" spans="1:13" s="11" customFormat="1" ht="25.15" hidden="1" customHeight="1" x14ac:dyDescent="0.2">
      <c r="A283" s="116">
        <v>6</v>
      </c>
      <c r="B283" s="117" t="s">
        <v>1041</v>
      </c>
      <c r="C283" s="83">
        <v>126</v>
      </c>
      <c r="D283" s="163" t="s">
        <v>1558</v>
      </c>
      <c r="E283" s="181" t="s">
        <v>625</v>
      </c>
      <c r="F283" s="181"/>
      <c r="G283" s="181"/>
      <c r="H283" s="99" t="s">
        <v>1232</v>
      </c>
      <c r="I283" s="181" t="s">
        <v>619</v>
      </c>
      <c r="J283" s="149"/>
      <c r="K283" s="104">
        <v>2288520000</v>
      </c>
      <c r="L283" s="181" t="s">
        <v>591</v>
      </c>
      <c r="M283" s="202">
        <v>44</v>
      </c>
    </row>
    <row r="284" spans="1:13" s="11" customFormat="1" ht="25.15" hidden="1" customHeight="1" x14ac:dyDescent="0.2">
      <c r="A284" s="116">
        <v>6</v>
      </c>
      <c r="B284" s="117" t="s">
        <v>1041</v>
      </c>
      <c r="C284" s="83">
        <v>126</v>
      </c>
      <c r="D284" s="163" t="s">
        <v>1558</v>
      </c>
      <c r="E284" s="181" t="s">
        <v>625</v>
      </c>
      <c r="F284" s="99"/>
      <c r="G284" s="99"/>
      <c r="H284" s="88" t="s">
        <v>1240</v>
      </c>
      <c r="I284" s="181" t="s">
        <v>621</v>
      </c>
      <c r="J284" s="149">
        <v>0</v>
      </c>
      <c r="K284" s="103">
        <v>3459505000</v>
      </c>
      <c r="L284" s="181" t="s">
        <v>592</v>
      </c>
      <c r="M284" s="125">
        <v>0.2</v>
      </c>
    </row>
    <row r="285" spans="1:13" s="11" customFormat="1" ht="25.15" hidden="1" customHeight="1" x14ac:dyDescent="0.2">
      <c r="A285" s="116">
        <v>6</v>
      </c>
      <c r="B285" s="117" t="s">
        <v>1041</v>
      </c>
      <c r="C285" s="83">
        <v>126</v>
      </c>
      <c r="D285" s="163" t="s">
        <v>1558</v>
      </c>
      <c r="E285" s="181" t="s">
        <v>625</v>
      </c>
      <c r="F285" s="181"/>
      <c r="G285" s="181"/>
      <c r="H285" s="99" t="s">
        <v>1234</v>
      </c>
      <c r="I285" s="181" t="s">
        <v>619</v>
      </c>
      <c r="J285" s="149"/>
      <c r="K285" s="104">
        <v>12146350000</v>
      </c>
      <c r="L285" s="181" t="s">
        <v>593</v>
      </c>
      <c r="M285" s="202">
        <v>22000</v>
      </c>
    </row>
    <row r="286" spans="1:13" s="11" customFormat="1" ht="25.15" hidden="1" customHeight="1" x14ac:dyDescent="0.2">
      <c r="A286" s="116">
        <v>6</v>
      </c>
      <c r="B286" s="117" t="s">
        <v>1041</v>
      </c>
      <c r="C286" s="83">
        <v>126</v>
      </c>
      <c r="D286" s="163" t="s">
        <v>1558</v>
      </c>
      <c r="E286" s="181" t="s">
        <v>626</v>
      </c>
      <c r="F286" s="88" t="s">
        <v>765</v>
      </c>
      <c r="G286" s="88"/>
      <c r="H286" s="99" t="s">
        <v>1227</v>
      </c>
      <c r="I286" s="181" t="s">
        <v>622</v>
      </c>
      <c r="J286" s="149">
        <v>0</v>
      </c>
      <c r="K286" s="104">
        <v>2282118000</v>
      </c>
      <c r="L286" s="181" t="s">
        <v>594</v>
      </c>
      <c r="M286" s="202">
        <v>3200</v>
      </c>
    </row>
    <row r="287" spans="1:13" s="11" customFormat="1" ht="25.15" hidden="1" customHeight="1" x14ac:dyDescent="0.2">
      <c r="A287" s="116">
        <v>6</v>
      </c>
      <c r="B287" s="117" t="s">
        <v>1041</v>
      </c>
      <c r="C287" s="83">
        <v>126</v>
      </c>
      <c r="D287" s="163" t="s">
        <v>1558</v>
      </c>
      <c r="E287" s="181" t="s">
        <v>626</v>
      </c>
      <c r="F287" s="181"/>
      <c r="G287" s="181"/>
      <c r="H287" s="99" t="s">
        <v>1228</v>
      </c>
      <c r="I287" s="181" t="s">
        <v>622</v>
      </c>
      <c r="J287" s="149"/>
      <c r="K287" s="104">
        <v>5390639000</v>
      </c>
      <c r="L287" s="181" t="s">
        <v>595</v>
      </c>
      <c r="M287" s="202">
        <v>5000</v>
      </c>
    </row>
    <row r="288" spans="1:13" s="11" customFormat="1" ht="25.15" hidden="1" customHeight="1" x14ac:dyDescent="0.2">
      <c r="A288" s="116"/>
      <c r="B288" s="117"/>
      <c r="C288" s="83">
        <v>126</v>
      </c>
      <c r="D288" s="163" t="s">
        <v>1558</v>
      </c>
      <c r="E288" s="181" t="s">
        <v>626</v>
      </c>
      <c r="F288" s="181"/>
      <c r="G288" s="181"/>
      <c r="H288" s="99" t="s">
        <v>1229</v>
      </c>
      <c r="I288" s="181" t="s">
        <v>622</v>
      </c>
      <c r="J288" s="149"/>
      <c r="K288" s="104">
        <v>25357104000</v>
      </c>
      <c r="L288" s="181"/>
      <c r="M288" s="202"/>
    </row>
    <row r="289" spans="1:13" s="11" customFormat="1" ht="25.15" hidden="1" customHeight="1" x14ac:dyDescent="0.2">
      <c r="A289" s="116"/>
      <c r="B289" s="117"/>
      <c r="C289" s="83">
        <v>126</v>
      </c>
      <c r="D289" s="163" t="s">
        <v>1558</v>
      </c>
      <c r="E289" s="181" t="s">
        <v>626</v>
      </c>
      <c r="F289" s="181"/>
      <c r="G289" s="181"/>
      <c r="H289" s="99" t="s">
        <v>1230</v>
      </c>
      <c r="I289" s="181" t="s">
        <v>622</v>
      </c>
      <c r="J289" s="149"/>
      <c r="K289" s="104">
        <v>20892533000</v>
      </c>
      <c r="L289" s="181"/>
      <c r="M289" s="202"/>
    </row>
    <row r="290" spans="1:13" s="11" customFormat="1" ht="25.15" hidden="1" customHeight="1" x14ac:dyDescent="0.2">
      <c r="A290" s="116">
        <v>6</v>
      </c>
      <c r="B290" s="117" t="s">
        <v>1041</v>
      </c>
      <c r="C290" s="83">
        <v>126</v>
      </c>
      <c r="D290" s="163" t="s">
        <v>1558</v>
      </c>
      <c r="E290" s="181" t="s">
        <v>625</v>
      </c>
      <c r="F290" s="181"/>
      <c r="G290" s="181"/>
      <c r="H290" s="99" t="s">
        <v>1235</v>
      </c>
      <c r="I290" s="181" t="s">
        <v>619</v>
      </c>
      <c r="J290" s="149"/>
      <c r="K290" s="104">
        <v>10067880000</v>
      </c>
      <c r="L290" s="181" t="s">
        <v>596</v>
      </c>
      <c r="M290" s="202"/>
    </row>
    <row r="291" spans="1:13" s="11" customFormat="1" ht="25.15" hidden="1" customHeight="1" x14ac:dyDescent="0.2">
      <c r="A291" s="116">
        <v>6</v>
      </c>
      <c r="B291" s="117" t="s">
        <v>1041</v>
      </c>
      <c r="C291" s="83">
        <v>126</v>
      </c>
      <c r="D291" s="163" t="s">
        <v>1558</v>
      </c>
      <c r="E291" s="181" t="s">
        <v>625</v>
      </c>
      <c r="F291" s="181"/>
      <c r="G291" s="181"/>
      <c r="H291" s="99" t="s">
        <v>1236</v>
      </c>
      <c r="I291" s="181" t="s">
        <v>619</v>
      </c>
      <c r="J291" s="149"/>
      <c r="K291" s="104">
        <v>2481000000</v>
      </c>
      <c r="L291" s="181" t="s">
        <v>597</v>
      </c>
      <c r="M291" s="202"/>
    </row>
    <row r="292" spans="1:13" s="11" customFormat="1" ht="25.15" hidden="1" customHeight="1" x14ac:dyDescent="0.2">
      <c r="A292" s="116">
        <v>6</v>
      </c>
      <c r="B292" s="117" t="s">
        <v>1041</v>
      </c>
      <c r="C292" s="83">
        <v>126</v>
      </c>
      <c r="D292" s="163" t="s">
        <v>1558</v>
      </c>
      <c r="E292" s="181" t="s">
        <v>625</v>
      </c>
      <c r="F292" s="181"/>
      <c r="G292" s="181"/>
      <c r="H292" s="99" t="s">
        <v>1237</v>
      </c>
      <c r="I292" s="181" t="s">
        <v>619</v>
      </c>
      <c r="J292" s="149"/>
      <c r="K292" s="104">
        <v>4266643000</v>
      </c>
      <c r="L292" s="181" t="s">
        <v>598</v>
      </c>
      <c r="M292" s="202"/>
    </row>
    <row r="293" spans="1:13" s="11" customFormat="1" ht="25.15" hidden="1" customHeight="1" x14ac:dyDescent="0.2">
      <c r="A293" s="116">
        <v>6</v>
      </c>
      <c r="B293" s="117" t="s">
        <v>1041</v>
      </c>
      <c r="C293" s="83">
        <v>126</v>
      </c>
      <c r="D293" s="163" t="s">
        <v>1558</v>
      </c>
      <c r="E293" s="181" t="s">
        <v>625</v>
      </c>
      <c r="F293" s="181"/>
      <c r="G293" s="181"/>
      <c r="H293" s="99" t="s">
        <v>1243</v>
      </c>
      <c r="I293" s="181" t="s">
        <v>624</v>
      </c>
      <c r="J293" s="149">
        <v>0</v>
      </c>
      <c r="K293" s="104">
        <v>2495000000</v>
      </c>
      <c r="L293" s="181" t="s">
        <v>599</v>
      </c>
      <c r="M293" s="202">
        <v>20</v>
      </c>
    </row>
    <row r="294" spans="1:13" s="11" customFormat="1" ht="25.15" hidden="1" customHeight="1" x14ac:dyDescent="0.2">
      <c r="A294" s="116">
        <v>6</v>
      </c>
      <c r="B294" s="117" t="s">
        <v>1041</v>
      </c>
      <c r="C294" s="83">
        <v>126</v>
      </c>
      <c r="D294" s="163" t="s">
        <v>1558</v>
      </c>
      <c r="E294" s="181" t="s">
        <v>625</v>
      </c>
      <c r="F294" s="99"/>
      <c r="G294" s="99"/>
      <c r="H294" s="88" t="s">
        <v>1241</v>
      </c>
      <c r="I294" s="181" t="s">
        <v>621</v>
      </c>
      <c r="J294" s="149"/>
      <c r="K294" s="103">
        <v>3525601000</v>
      </c>
      <c r="L294" s="181" t="s">
        <v>600</v>
      </c>
      <c r="M294" s="213">
        <v>0.21</v>
      </c>
    </row>
    <row r="295" spans="1:13" s="11" customFormat="1" ht="25.15" hidden="1" customHeight="1" x14ac:dyDescent="0.2">
      <c r="A295" s="116">
        <v>6</v>
      </c>
      <c r="B295" s="117" t="s">
        <v>1041</v>
      </c>
      <c r="C295" s="83">
        <v>126</v>
      </c>
      <c r="D295" s="163" t="s">
        <v>1558</v>
      </c>
      <c r="E295" s="181" t="s">
        <v>625</v>
      </c>
      <c r="F295" s="181"/>
      <c r="G295" s="181"/>
      <c r="H295" s="99" t="s">
        <v>1238</v>
      </c>
      <c r="I295" s="181" t="s">
        <v>619</v>
      </c>
      <c r="J295" s="149"/>
      <c r="K295" s="104">
        <v>2746164000</v>
      </c>
      <c r="L295" s="181" t="s">
        <v>601</v>
      </c>
      <c r="M295" s="202">
        <v>49</v>
      </c>
    </row>
    <row r="296" spans="1:13" s="11" customFormat="1" ht="25.15" hidden="1" customHeight="1" x14ac:dyDescent="0.2">
      <c r="A296" s="116">
        <v>6</v>
      </c>
      <c r="B296" s="117" t="s">
        <v>1041</v>
      </c>
      <c r="C296" s="83">
        <v>126</v>
      </c>
      <c r="D296" s="163" t="s">
        <v>1558</v>
      </c>
      <c r="E296" s="181" t="s">
        <v>625</v>
      </c>
      <c r="F296" s="181"/>
      <c r="G296" s="181"/>
      <c r="H296" s="99" t="s">
        <v>1239</v>
      </c>
      <c r="I296" s="181" t="s">
        <v>619</v>
      </c>
      <c r="J296" s="149"/>
      <c r="K296" s="104">
        <v>19147105000</v>
      </c>
      <c r="L296" s="181" t="s">
        <v>602</v>
      </c>
      <c r="M296" s="125">
        <v>34.9</v>
      </c>
    </row>
    <row r="297" spans="1:13" s="11" customFormat="1" ht="25.15" hidden="1" customHeight="1" x14ac:dyDescent="0.2">
      <c r="A297" s="116">
        <v>6</v>
      </c>
      <c r="B297" s="117" t="s">
        <v>1041</v>
      </c>
      <c r="C297" s="83">
        <v>126</v>
      </c>
      <c r="D297" s="163" t="s">
        <v>1558</v>
      </c>
      <c r="E297" s="181" t="s">
        <v>626</v>
      </c>
      <c r="F297" s="181"/>
      <c r="G297" s="181"/>
      <c r="H297" s="181"/>
      <c r="I297" s="181" t="s">
        <v>622</v>
      </c>
      <c r="J297" s="149"/>
      <c r="K297" s="205"/>
      <c r="L297" s="181" t="s">
        <v>603</v>
      </c>
      <c r="M297" s="202">
        <v>590</v>
      </c>
    </row>
    <row r="298" spans="1:13" s="11" customFormat="1" ht="25.15" hidden="1" customHeight="1" x14ac:dyDescent="0.2">
      <c r="A298" s="116">
        <v>6</v>
      </c>
      <c r="B298" s="117" t="s">
        <v>1041</v>
      </c>
      <c r="C298" s="83">
        <v>126</v>
      </c>
      <c r="D298" s="163" t="s">
        <v>1558</v>
      </c>
      <c r="E298" s="181" t="s">
        <v>625</v>
      </c>
      <c r="F298" s="181"/>
      <c r="G298" s="181"/>
      <c r="H298" s="99" t="s">
        <v>1233</v>
      </c>
      <c r="I298" s="181" t="s">
        <v>619</v>
      </c>
      <c r="J298" s="149"/>
      <c r="K298" s="104">
        <v>2282118000</v>
      </c>
      <c r="L298" s="181" t="s">
        <v>604</v>
      </c>
      <c r="M298" s="213">
        <v>1</v>
      </c>
    </row>
    <row r="299" spans="1:13" s="11" customFormat="1" ht="25.15" hidden="1" customHeight="1" x14ac:dyDescent="0.25">
      <c r="A299" s="116">
        <v>6</v>
      </c>
      <c r="B299" s="117" t="s">
        <v>1041</v>
      </c>
      <c r="C299" s="83">
        <v>126</v>
      </c>
      <c r="D299" s="163" t="s">
        <v>1558</v>
      </c>
      <c r="E299" s="181" t="s">
        <v>625</v>
      </c>
      <c r="F299" s="88"/>
      <c r="G299" s="88"/>
      <c r="H299" s="134" t="s">
        <v>1526</v>
      </c>
      <c r="I299" s="181" t="s">
        <v>623</v>
      </c>
      <c r="J299" s="149">
        <v>0</v>
      </c>
      <c r="K299" s="113">
        <v>985130000</v>
      </c>
      <c r="L299" s="181" t="s">
        <v>605</v>
      </c>
      <c r="M299" s="202"/>
    </row>
    <row r="300" spans="1:13" s="11" customFormat="1" ht="25.15" hidden="1" customHeight="1" x14ac:dyDescent="0.2">
      <c r="A300" s="116">
        <v>6</v>
      </c>
      <c r="B300" s="117" t="s">
        <v>1041</v>
      </c>
      <c r="C300" s="83">
        <v>126</v>
      </c>
      <c r="D300" s="163" t="s">
        <v>1558</v>
      </c>
      <c r="E300" s="181" t="s">
        <v>627</v>
      </c>
      <c r="F300" s="181"/>
      <c r="G300" s="181"/>
      <c r="H300" s="99" t="s">
        <v>1244</v>
      </c>
      <c r="I300" s="181" t="s">
        <v>624</v>
      </c>
      <c r="J300" s="149"/>
      <c r="K300" s="104">
        <v>3745000000</v>
      </c>
      <c r="L300" s="181" t="s">
        <v>606</v>
      </c>
      <c r="M300" s="202">
        <v>454028</v>
      </c>
    </row>
    <row r="301" spans="1:13" s="11" customFormat="1" ht="25.15" hidden="1" customHeight="1" x14ac:dyDescent="0.2">
      <c r="A301" s="116">
        <v>6</v>
      </c>
      <c r="B301" s="117" t="s">
        <v>1041</v>
      </c>
      <c r="C301" s="83">
        <v>126</v>
      </c>
      <c r="D301" s="163" t="s">
        <v>1558</v>
      </c>
      <c r="E301" s="181" t="s">
        <v>627</v>
      </c>
      <c r="F301" s="181"/>
      <c r="G301" s="181"/>
      <c r="H301" s="99" t="s">
        <v>1245</v>
      </c>
      <c r="I301" s="181" t="s">
        <v>624</v>
      </c>
      <c r="J301" s="149"/>
      <c r="K301" s="104">
        <v>908667000</v>
      </c>
      <c r="L301" s="181" t="s">
        <v>607</v>
      </c>
      <c r="M301" s="202">
        <v>105689</v>
      </c>
    </row>
    <row r="302" spans="1:13" s="11" customFormat="1" ht="25.15" hidden="1" customHeight="1" x14ac:dyDescent="0.2">
      <c r="A302" s="116">
        <v>6</v>
      </c>
      <c r="B302" s="117" t="s">
        <v>1041</v>
      </c>
      <c r="C302" s="83">
        <v>126</v>
      </c>
      <c r="D302" s="163" t="s">
        <v>1558</v>
      </c>
      <c r="E302" s="181" t="s">
        <v>625</v>
      </c>
      <c r="F302" s="181"/>
      <c r="G302" s="181"/>
      <c r="H302" s="181"/>
      <c r="I302" s="181" t="s">
        <v>619</v>
      </c>
      <c r="J302" s="149"/>
      <c r="K302" s="205"/>
      <c r="L302" s="181" t="s">
        <v>608</v>
      </c>
      <c r="M302" s="202">
        <v>8360000</v>
      </c>
    </row>
    <row r="303" spans="1:13" s="11" customFormat="1" ht="25.15" hidden="1" customHeight="1" x14ac:dyDescent="0.2">
      <c r="A303" s="116">
        <v>6</v>
      </c>
      <c r="B303" s="117" t="s">
        <v>1041</v>
      </c>
      <c r="C303" s="83">
        <v>126</v>
      </c>
      <c r="D303" s="163" t="s">
        <v>1558</v>
      </c>
      <c r="E303" s="181" t="s">
        <v>625</v>
      </c>
      <c r="F303" s="181"/>
      <c r="G303" s="181"/>
      <c r="H303" s="181"/>
      <c r="I303" s="181" t="s">
        <v>619</v>
      </c>
      <c r="J303" s="149"/>
      <c r="K303" s="205"/>
      <c r="L303" s="181" t="s">
        <v>609</v>
      </c>
      <c r="M303" s="202">
        <v>2093500</v>
      </c>
    </row>
    <row r="304" spans="1:13" s="11" customFormat="1" ht="25.15" hidden="1" customHeight="1" x14ac:dyDescent="0.2">
      <c r="A304" s="116">
        <v>6</v>
      </c>
      <c r="B304" s="117" t="s">
        <v>1041</v>
      </c>
      <c r="C304" s="83">
        <v>126</v>
      </c>
      <c r="D304" s="163" t="s">
        <v>1558</v>
      </c>
      <c r="E304" s="181" t="s">
        <v>625</v>
      </c>
      <c r="F304" s="181"/>
      <c r="G304" s="181"/>
      <c r="H304" s="181"/>
      <c r="I304" s="181" t="s">
        <v>619</v>
      </c>
      <c r="J304" s="149"/>
      <c r="K304" s="205"/>
      <c r="L304" s="181" t="s">
        <v>610</v>
      </c>
      <c r="M304" s="202">
        <v>16000</v>
      </c>
    </row>
    <row r="305" spans="1:14" s="11" customFormat="1" ht="25.15" hidden="1" customHeight="1" x14ac:dyDescent="0.2">
      <c r="A305" s="116">
        <v>6</v>
      </c>
      <c r="B305" s="117" t="s">
        <v>1041</v>
      </c>
      <c r="C305" s="83">
        <v>126</v>
      </c>
      <c r="D305" s="163" t="s">
        <v>1558</v>
      </c>
      <c r="E305" s="181" t="s">
        <v>625</v>
      </c>
      <c r="F305" s="181"/>
      <c r="G305" s="181"/>
      <c r="H305" s="181"/>
      <c r="I305" s="181" t="s">
        <v>619</v>
      </c>
      <c r="J305" s="149"/>
      <c r="K305" s="205"/>
      <c r="L305" s="181" t="s">
        <v>611</v>
      </c>
      <c r="M305" s="202">
        <v>6000</v>
      </c>
    </row>
    <row r="306" spans="1:14" s="11" customFormat="1" ht="25.15" hidden="1" customHeight="1" x14ac:dyDescent="0.2">
      <c r="A306" s="116">
        <v>6</v>
      </c>
      <c r="B306" s="117" t="s">
        <v>1041</v>
      </c>
      <c r="C306" s="83">
        <v>126</v>
      </c>
      <c r="D306" s="163" t="s">
        <v>1558</v>
      </c>
      <c r="E306" s="181" t="s">
        <v>625</v>
      </c>
      <c r="F306" s="181"/>
      <c r="G306" s="181"/>
      <c r="H306" s="181"/>
      <c r="I306" s="181" t="s">
        <v>619</v>
      </c>
      <c r="J306" s="149"/>
      <c r="K306" s="205"/>
      <c r="L306" s="181" t="s">
        <v>612</v>
      </c>
      <c r="M306" s="202">
        <v>13</v>
      </c>
    </row>
    <row r="307" spans="1:14" s="11" customFormat="1" ht="25.15" hidden="1" customHeight="1" x14ac:dyDescent="0.2">
      <c r="A307" s="116">
        <v>6</v>
      </c>
      <c r="B307" s="117" t="s">
        <v>1041</v>
      </c>
      <c r="C307" s="83">
        <v>126</v>
      </c>
      <c r="D307" s="163" t="s">
        <v>1558</v>
      </c>
      <c r="E307" s="181" t="s">
        <v>627</v>
      </c>
      <c r="F307" s="88" t="s">
        <v>766</v>
      </c>
      <c r="G307" s="88"/>
      <c r="H307" s="88"/>
      <c r="I307" s="181" t="s">
        <v>624</v>
      </c>
      <c r="J307" s="149"/>
      <c r="K307" s="103"/>
      <c r="L307" s="181" t="s">
        <v>613</v>
      </c>
      <c r="M307" s="202">
        <v>100</v>
      </c>
    </row>
    <row r="308" spans="1:14" s="11" customFormat="1" ht="25.15" hidden="1" customHeight="1" x14ac:dyDescent="0.25">
      <c r="A308" s="116">
        <v>6</v>
      </c>
      <c r="B308" s="117" t="s">
        <v>1041</v>
      </c>
      <c r="C308" s="83">
        <v>126</v>
      </c>
      <c r="D308" s="163" t="s">
        <v>1558</v>
      </c>
      <c r="E308" s="181" t="s">
        <v>625</v>
      </c>
      <c r="F308" s="88"/>
      <c r="G308" s="88"/>
      <c r="H308" s="134" t="s">
        <v>1527</v>
      </c>
      <c r="I308" s="181" t="s">
        <v>623</v>
      </c>
      <c r="J308" s="149"/>
      <c r="K308" s="113">
        <v>4671772000</v>
      </c>
      <c r="L308" s="181" t="s">
        <v>614</v>
      </c>
      <c r="M308" s="213">
        <v>0.21</v>
      </c>
    </row>
    <row r="309" spans="1:14" s="11" customFormat="1" ht="25.15" hidden="1" customHeight="1" x14ac:dyDescent="0.2">
      <c r="A309" s="116">
        <v>6</v>
      </c>
      <c r="B309" s="117" t="s">
        <v>1041</v>
      </c>
      <c r="C309" s="83">
        <v>126</v>
      </c>
      <c r="D309" s="163" t="s">
        <v>1558</v>
      </c>
      <c r="E309" s="181" t="s">
        <v>625</v>
      </c>
      <c r="F309" s="181"/>
      <c r="G309" s="181"/>
      <c r="H309" s="181"/>
      <c r="I309" s="181" t="s">
        <v>619</v>
      </c>
      <c r="J309" s="149"/>
      <c r="K309" s="205"/>
      <c r="L309" s="181" t="s">
        <v>615</v>
      </c>
      <c r="M309" s="213">
        <v>1</v>
      </c>
    </row>
    <row r="310" spans="1:14" s="11" customFormat="1" ht="25.15" hidden="1" customHeight="1" x14ac:dyDescent="0.2">
      <c r="A310" s="116">
        <v>6</v>
      </c>
      <c r="B310" s="117" t="s">
        <v>1041</v>
      </c>
      <c r="C310" s="83">
        <v>126</v>
      </c>
      <c r="D310" s="163" t="s">
        <v>1558</v>
      </c>
      <c r="E310" s="181" t="s">
        <v>626</v>
      </c>
      <c r="F310" s="181"/>
      <c r="G310" s="181"/>
      <c r="H310" s="181"/>
      <c r="I310" s="181" t="s">
        <v>622</v>
      </c>
      <c r="J310" s="149"/>
      <c r="K310" s="205"/>
      <c r="L310" s="181" t="s">
        <v>616</v>
      </c>
      <c r="M310" s="202">
        <v>38</v>
      </c>
    </row>
    <row r="311" spans="1:14" s="11" customFormat="1" ht="25.15" hidden="1" customHeight="1" x14ac:dyDescent="0.2">
      <c r="A311" s="116">
        <v>6</v>
      </c>
      <c r="B311" s="117" t="s">
        <v>1041</v>
      </c>
      <c r="C311" s="83">
        <v>126</v>
      </c>
      <c r="D311" s="163" t="s">
        <v>1558</v>
      </c>
      <c r="E311" s="181" t="s">
        <v>625</v>
      </c>
      <c r="F311" s="181"/>
      <c r="G311" s="181"/>
      <c r="H311" s="181"/>
      <c r="I311" s="181" t="s">
        <v>619</v>
      </c>
      <c r="J311" s="149"/>
      <c r="K311" s="205"/>
      <c r="L311" s="181" t="s">
        <v>617</v>
      </c>
      <c r="M311" s="213"/>
    </row>
    <row r="312" spans="1:14" s="11" customFormat="1" ht="25.15" hidden="1" customHeight="1" x14ac:dyDescent="0.2">
      <c r="A312" s="116">
        <v>6</v>
      </c>
      <c r="B312" s="117" t="s">
        <v>1041</v>
      </c>
      <c r="C312" s="83">
        <v>126</v>
      </c>
      <c r="D312" s="163" t="s">
        <v>1558</v>
      </c>
      <c r="E312" s="181" t="s">
        <v>625</v>
      </c>
      <c r="F312" s="99"/>
      <c r="G312" s="99"/>
      <c r="H312" s="88" t="s">
        <v>1242</v>
      </c>
      <c r="I312" s="181" t="s">
        <v>621</v>
      </c>
      <c r="J312" s="149"/>
      <c r="K312" s="103">
        <v>6606000000</v>
      </c>
      <c r="L312" s="181" t="s">
        <v>618</v>
      </c>
      <c r="M312" s="213">
        <v>1</v>
      </c>
    </row>
    <row r="313" spans="1:14" s="11" customFormat="1" ht="25.15" hidden="1" customHeight="1" x14ac:dyDescent="0.2">
      <c r="A313" s="116">
        <v>5</v>
      </c>
      <c r="B313" s="117" t="s">
        <v>1040</v>
      </c>
      <c r="C313" s="83">
        <v>127</v>
      </c>
      <c r="D313" s="163" t="s">
        <v>1559</v>
      </c>
      <c r="E313" s="214" t="s">
        <v>207</v>
      </c>
      <c r="F313" s="106" t="s">
        <v>767</v>
      </c>
      <c r="G313" s="106"/>
      <c r="H313" s="88" t="s">
        <v>1246</v>
      </c>
      <c r="I313" s="214" t="s">
        <v>645</v>
      </c>
      <c r="J313" s="489">
        <v>19879537500</v>
      </c>
      <c r="K313" s="103">
        <v>5000000000</v>
      </c>
      <c r="L313" s="205" t="s">
        <v>208</v>
      </c>
      <c r="M313" s="202">
        <v>400000</v>
      </c>
      <c r="N313" s="73">
        <f>SUM(J313:J317)</f>
        <v>32709355000</v>
      </c>
    </row>
    <row r="314" spans="1:14" s="11" customFormat="1" ht="25.15" hidden="1" customHeight="1" x14ac:dyDescent="0.2">
      <c r="A314" s="116">
        <v>5</v>
      </c>
      <c r="B314" s="117" t="s">
        <v>1040</v>
      </c>
      <c r="C314" s="83">
        <v>127</v>
      </c>
      <c r="D314" s="163" t="s">
        <v>1559</v>
      </c>
      <c r="E314" s="214" t="s">
        <v>207</v>
      </c>
      <c r="F314" s="214"/>
      <c r="G314" s="214"/>
      <c r="H314" s="88" t="s">
        <v>1247</v>
      </c>
      <c r="I314" s="214" t="s">
        <v>645</v>
      </c>
      <c r="J314" s="489"/>
      <c r="K314" s="103">
        <v>2000000000</v>
      </c>
      <c r="L314" s="205" t="s">
        <v>209</v>
      </c>
      <c r="M314" s="202">
        <v>850000</v>
      </c>
    </row>
    <row r="315" spans="1:14" s="11" customFormat="1" ht="25.15" hidden="1" customHeight="1" x14ac:dyDescent="0.2">
      <c r="A315" s="116"/>
      <c r="B315" s="117"/>
      <c r="C315" s="83">
        <v>127</v>
      </c>
      <c r="D315" s="163" t="s">
        <v>1559</v>
      </c>
      <c r="E315" s="214" t="s">
        <v>207</v>
      </c>
      <c r="F315" s="214"/>
      <c r="G315" s="214"/>
      <c r="H315" s="88" t="s">
        <v>1248</v>
      </c>
      <c r="I315" s="214" t="s">
        <v>645</v>
      </c>
      <c r="J315" s="489"/>
      <c r="K315" s="103">
        <v>2123749000</v>
      </c>
      <c r="L315" s="205"/>
      <c r="M315" s="202"/>
    </row>
    <row r="316" spans="1:14" s="11" customFormat="1" ht="25.15" hidden="1" customHeight="1" x14ac:dyDescent="0.2">
      <c r="A316" s="116"/>
      <c r="B316" s="117"/>
      <c r="C316" s="83">
        <v>127</v>
      </c>
      <c r="D316" s="163" t="s">
        <v>1559</v>
      </c>
      <c r="E316" s="214" t="s">
        <v>207</v>
      </c>
      <c r="F316" s="214"/>
      <c r="G316" s="214"/>
      <c r="H316" s="88" t="s">
        <v>1249</v>
      </c>
      <c r="I316" s="214" t="s">
        <v>645</v>
      </c>
      <c r="J316" s="489"/>
      <c r="K316" s="103">
        <v>1054449000</v>
      </c>
      <c r="L316" s="205"/>
      <c r="M316" s="202"/>
    </row>
    <row r="317" spans="1:14" s="11" customFormat="1" ht="25.15" hidden="1" customHeight="1" x14ac:dyDescent="0.2">
      <c r="A317" s="116">
        <v>5</v>
      </c>
      <c r="B317" s="117" t="s">
        <v>1040</v>
      </c>
      <c r="C317" s="83">
        <v>127</v>
      </c>
      <c r="D317" s="163" t="s">
        <v>1559</v>
      </c>
      <c r="E317" s="214" t="s">
        <v>207</v>
      </c>
      <c r="F317" s="214"/>
      <c r="G317" s="214"/>
      <c r="H317" s="99" t="s">
        <v>1250</v>
      </c>
      <c r="I317" s="214" t="s">
        <v>646</v>
      </c>
      <c r="J317" s="489">
        <v>12829817500</v>
      </c>
      <c r="K317" s="104">
        <v>9321220000</v>
      </c>
      <c r="L317" s="205" t="s">
        <v>210</v>
      </c>
      <c r="M317" s="202">
        <v>450000</v>
      </c>
    </row>
    <row r="318" spans="1:14" s="11" customFormat="1" ht="25.15" hidden="1" customHeight="1" x14ac:dyDescent="0.2">
      <c r="A318" s="116"/>
      <c r="B318" s="117"/>
      <c r="C318" s="83">
        <v>127</v>
      </c>
      <c r="D318" s="163" t="s">
        <v>1559</v>
      </c>
      <c r="E318" s="214" t="s">
        <v>207</v>
      </c>
      <c r="F318" s="214"/>
      <c r="G318" s="214"/>
      <c r="H318" s="99" t="s">
        <v>1251</v>
      </c>
      <c r="I318" s="214" t="s">
        <v>646</v>
      </c>
      <c r="J318" s="489"/>
      <c r="K318" s="104">
        <v>2000000000</v>
      </c>
      <c r="L318" s="205"/>
      <c r="M318" s="202"/>
    </row>
    <row r="319" spans="1:14" s="11" customFormat="1" ht="25.15" hidden="1" customHeight="1" x14ac:dyDescent="0.2">
      <c r="A319" s="116"/>
      <c r="B319" s="117"/>
      <c r="C319" s="83">
        <v>127</v>
      </c>
      <c r="D319" s="163" t="s">
        <v>1559</v>
      </c>
      <c r="E319" s="214" t="s">
        <v>207</v>
      </c>
      <c r="F319" s="214"/>
      <c r="G319" s="214"/>
      <c r="H319" s="99" t="s">
        <v>1252</v>
      </c>
      <c r="I319" s="214" t="s">
        <v>646</v>
      </c>
      <c r="J319" s="489"/>
      <c r="K319" s="104">
        <v>2123751000</v>
      </c>
      <c r="L319" s="205"/>
      <c r="M319" s="202"/>
    </row>
    <row r="320" spans="1:14" s="11" customFormat="1" ht="25.15" hidden="1" customHeight="1" x14ac:dyDescent="0.2">
      <c r="A320" s="116"/>
      <c r="B320" s="117"/>
      <c r="C320" s="83">
        <v>127</v>
      </c>
      <c r="D320" s="163" t="s">
        <v>1559</v>
      </c>
      <c r="E320" s="214" t="s">
        <v>207</v>
      </c>
      <c r="F320" s="214"/>
      <c r="G320" s="214"/>
      <c r="H320" s="99" t="s">
        <v>1253</v>
      </c>
      <c r="I320" s="214" t="s">
        <v>646</v>
      </c>
      <c r="J320" s="489"/>
      <c r="K320" s="104">
        <v>1054451000</v>
      </c>
      <c r="L320" s="205"/>
      <c r="M320" s="202"/>
    </row>
    <row r="321" spans="1:14" s="11" customFormat="1" ht="25.15" hidden="1" customHeight="1" x14ac:dyDescent="0.2">
      <c r="A321" s="116">
        <v>16</v>
      </c>
      <c r="B321" s="117" t="s">
        <v>1036</v>
      </c>
      <c r="C321" s="83">
        <v>131</v>
      </c>
      <c r="D321" s="163" t="s">
        <v>1560</v>
      </c>
      <c r="E321" s="181" t="s">
        <v>214</v>
      </c>
      <c r="F321" s="88" t="s">
        <v>768</v>
      </c>
      <c r="G321" s="88"/>
      <c r="H321" s="99" t="s">
        <v>1254</v>
      </c>
      <c r="I321" s="181" t="s">
        <v>211</v>
      </c>
      <c r="J321" s="501">
        <v>77224222000</v>
      </c>
      <c r="K321" s="104">
        <v>13109000000</v>
      </c>
      <c r="L321" s="181" t="s">
        <v>983</v>
      </c>
      <c r="M321" s="202"/>
      <c r="N321" s="73">
        <f>SUM(J321:J327)</f>
        <v>231672666000</v>
      </c>
    </row>
    <row r="322" spans="1:14" s="11" customFormat="1" ht="25.15" hidden="1" customHeight="1" x14ac:dyDescent="0.2">
      <c r="A322" s="116"/>
      <c r="B322" s="117"/>
      <c r="C322" s="83">
        <v>131</v>
      </c>
      <c r="D322" s="163" t="s">
        <v>1560</v>
      </c>
      <c r="E322" s="181" t="s">
        <v>214</v>
      </c>
      <c r="F322" s="88"/>
      <c r="G322" s="88"/>
      <c r="H322" s="99" t="s">
        <v>1255</v>
      </c>
      <c r="I322" s="181" t="s">
        <v>211</v>
      </c>
      <c r="J322" s="501"/>
      <c r="K322" s="104">
        <v>2638666000</v>
      </c>
      <c r="L322" s="181"/>
      <c r="M322" s="202"/>
      <c r="N322" s="73"/>
    </row>
    <row r="323" spans="1:14" s="11" customFormat="1" ht="25.15" hidden="1" customHeight="1" x14ac:dyDescent="0.2">
      <c r="A323" s="116"/>
      <c r="B323" s="117"/>
      <c r="C323" s="83">
        <v>131</v>
      </c>
      <c r="D323" s="163" t="s">
        <v>1560</v>
      </c>
      <c r="E323" s="181" t="s">
        <v>214</v>
      </c>
      <c r="F323" s="88"/>
      <c r="G323" s="88"/>
      <c r="H323" s="99" t="s">
        <v>1256</v>
      </c>
      <c r="I323" s="181" t="s">
        <v>211</v>
      </c>
      <c r="J323" s="501"/>
      <c r="K323" s="104">
        <v>2919000000</v>
      </c>
      <c r="L323" s="181"/>
      <c r="M323" s="202"/>
      <c r="N323" s="73"/>
    </row>
    <row r="324" spans="1:14" s="11" customFormat="1" ht="25.15" hidden="1" customHeight="1" x14ac:dyDescent="0.2">
      <c r="A324" s="116">
        <v>16</v>
      </c>
      <c r="B324" s="117" t="s">
        <v>1036</v>
      </c>
      <c r="C324" s="83">
        <v>131</v>
      </c>
      <c r="D324" s="163" t="s">
        <v>1560</v>
      </c>
      <c r="E324" s="181" t="s">
        <v>214</v>
      </c>
      <c r="F324" s="88" t="s">
        <v>769</v>
      </c>
      <c r="G324" s="88"/>
      <c r="H324" s="99" t="s">
        <v>1257</v>
      </c>
      <c r="I324" s="181" t="s">
        <v>212</v>
      </c>
      <c r="J324" s="501">
        <v>77224222000</v>
      </c>
      <c r="K324" s="104">
        <v>13109000000</v>
      </c>
      <c r="L324" s="181" t="s">
        <v>984</v>
      </c>
      <c r="M324" s="202"/>
    </row>
    <row r="325" spans="1:14" s="11" customFormat="1" ht="25.15" hidden="1" customHeight="1" x14ac:dyDescent="0.2">
      <c r="A325" s="116"/>
      <c r="B325" s="117"/>
      <c r="C325" s="83">
        <v>131</v>
      </c>
      <c r="D325" s="163" t="s">
        <v>1560</v>
      </c>
      <c r="E325" s="181" t="s">
        <v>214</v>
      </c>
      <c r="F325" s="88"/>
      <c r="G325" s="88"/>
      <c r="H325" s="99" t="s">
        <v>1258</v>
      </c>
      <c r="I325" s="181" t="s">
        <v>212</v>
      </c>
      <c r="J325" s="501"/>
      <c r="K325" s="104">
        <v>2638667000</v>
      </c>
      <c r="L325" s="181"/>
      <c r="M325" s="202"/>
    </row>
    <row r="326" spans="1:14" s="11" customFormat="1" ht="25.15" hidden="1" customHeight="1" x14ac:dyDescent="0.2">
      <c r="A326" s="116"/>
      <c r="B326" s="117"/>
      <c r="C326" s="83">
        <v>131</v>
      </c>
      <c r="D326" s="163" t="s">
        <v>1560</v>
      </c>
      <c r="E326" s="181" t="s">
        <v>214</v>
      </c>
      <c r="F326" s="88"/>
      <c r="G326" s="88"/>
      <c r="H326" s="99" t="s">
        <v>1259</v>
      </c>
      <c r="I326" s="181" t="s">
        <v>212</v>
      </c>
      <c r="J326" s="501"/>
      <c r="K326" s="104">
        <v>2919000000</v>
      </c>
      <c r="L326" s="181"/>
      <c r="M326" s="202"/>
    </row>
    <row r="327" spans="1:14" s="11" customFormat="1" ht="25.15" hidden="1" customHeight="1" x14ac:dyDescent="0.2">
      <c r="A327" s="116">
        <v>16</v>
      </c>
      <c r="B327" s="117" t="s">
        <v>1036</v>
      </c>
      <c r="C327" s="83">
        <v>131</v>
      </c>
      <c r="D327" s="163" t="s">
        <v>1560</v>
      </c>
      <c r="E327" s="181" t="s">
        <v>770</v>
      </c>
      <c r="F327" s="181"/>
      <c r="G327" s="181"/>
      <c r="H327" s="99" t="s">
        <v>1260</v>
      </c>
      <c r="I327" s="181" t="s">
        <v>213</v>
      </c>
      <c r="J327" s="489">
        <v>77224222000</v>
      </c>
      <c r="K327" s="104">
        <v>13109000000</v>
      </c>
      <c r="L327" s="181" t="s">
        <v>985</v>
      </c>
      <c r="M327" s="202"/>
    </row>
    <row r="328" spans="1:14" s="11" customFormat="1" ht="25.15" hidden="1" customHeight="1" x14ac:dyDescent="0.2">
      <c r="A328" s="116"/>
      <c r="B328" s="117"/>
      <c r="C328" s="83">
        <v>131</v>
      </c>
      <c r="D328" s="163" t="s">
        <v>1560</v>
      </c>
      <c r="E328" s="181" t="s">
        <v>770</v>
      </c>
      <c r="F328" s="181"/>
      <c r="G328" s="181"/>
      <c r="H328" s="99" t="s">
        <v>1261</v>
      </c>
      <c r="I328" s="181" t="s">
        <v>213</v>
      </c>
      <c r="J328" s="489"/>
      <c r="K328" s="104">
        <v>2638667000</v>
      </c>
      <c r="L328" s="181"/>
      <c r="M328" s="202"/>
    </row>
    <row r="329" spans="1:14" s="11" customFormat="1" ht="25.15" hidden="1" customHeight="1" x14ac:dyDescent="0.2">
      <c r="A329" s="116"/>
      <c r="B329" s="117"/>
      <c r="C329" s="83">
        <v>131</v>
      </c>
      <c r="D329" s="163" t="s">
        <v>1560</v>
      </c>
      <c r="E329" s="181" t="s">
        <v>770</v>
      </c>
      <c r="F329" s="181"/>
      <c r="G329" s="181"/>
      <c r="H329" s="99" t="s">
        <v>1262</v>
      </c>
      <c r="I329" s="181" t="s">
        <v>213</v>
      </c>
      <c r="J329" s="489"/>
      <c r="K329" s="104">
        <v>2919000000</v>
      </c>
      <c r="L329" s="181"/>
      <c r="M329" s="202"/>
    </row>
    <row r="330" spans="1:14" s="11" customFormat="1" ht="25.15" hidden="1" customHeight="1" x14ac:dyDescent="0.2">
      <c r="A330" s="116">
        <v>15</v>
      </c>
      <c r="B330" s="117" t="s">
        <v>1035</v>
      </c>
      <c r="C330" s="83">
        <v>136</v>
      </c>
      <c r="D330" s="163" t="s">
        <v>1561</v>
      </c>
      <c r="E330" s="150" t="s">
        <v>215</v>
      </c>
      <c r="F330" s="88" t="s">
        <v>771</v>
      </c>
      <c r="G330" s="88"/>
      <c r="H330" s="88" t="s">
        <v>1269</v>
      </c>
      <c r="I330" s="150" t="s">
        <v>221</v>
      </c>
      <c r="J330" s="487">
        <v>2689610800</v>
      </c>
      <c r="K330" s="103">
        <v>1060541000</v>
      </c>
      <c r="L330" s="493" t="s">
        <v>216</v>
      </c>
      <c r="M330" s="500">
        <v>0.83</v>
      </c>
      <c r="N330" s="73">
        <f>SUM(J330:J344)</f>
        <v>12198054000</v>
      </c>
    </row>
    <row r="331" spans="1:14" s="11" customFormat="1" ht="25.15" hidden="1" customHeight="1" x14ac:dyDescent="0.2">
      <c r="A331" s="116">
        <v>15</v>
      </c>
      <c r="B331" s="117" t="s">
        <v>1035</v>
      </c>
      <c r="C331" s="83">
        <v>136</v>
      </c>
      <c r="D331" s="163" t="s">
        <v>1561</v>
      </c>
      <c r="E331" s="150" t="s">
        <v>215</v>
      </c>
      <c r="F331" s="181"/>
      <c r="G331" s="181"/>
      <c r="H331" s="88" t="s">
        <v>1270</v>
      </c>
      <c r="I331" s="150" t="s">
        <v>221</v>
      </c>
      <c r="J331" s="487"/>
      <c r="K331" s="103">
        <v>280000000</v>
      </c>
      <c r="L331" s="493"/>
      <c r="M331" s="500"/>
    </row>
    <row r="332" spans="1:14" s="11" customFormat="1" ht="25.15" hidden="1" customHeight="1" x14ac:dyDescent="0.2">
      <c r="A332" s="116">
        <v>15</v>
      </c>
      <c r="B332" s="117" t="s">
        <v>1035</v>
      </c>
      <c r="C332" s="83">
        <v>136</v>
      </c>
      <c r="D332" s="163" t="s">
        <v>1561</v>
      </c>
      <c r="E332" s="150" t="s">
        <v>215</v>
      </c>
      <c r="F332" s="181"/>
      <c r="G332" s="181"/>
      <c r="H332" s="88" t="s">
        <v>1271</v>
      </c>
      <c r="I332" s="150" t="s">
        <v>221</v>
      </c>
      <c r="J332" s="487"/>
      <c r="K332" s="103">
        <v>748200000</v>
      </c>
      <c r="L332" s="493"/>
      <c r="M332" s="500"/>
    </row>
    <row r="333" spans="1:14" s="11" customFormat="1" ht="25.15" hidden="1" customHeight="1" x14ac:dyDescent="0.2">
      <c r="A333" s="116">
        <v>15</v>
      </c>
      <c r="B333" s="117" t="s">
        <v>1035</v>
      </c>
      <c r="C333" s="83">
        <v>136</v>
      </c>
      <c r="D333" s="163" t="s">
        <v>1561</v>
      </c>
      <c r="E333" s="150" t="s">
        <v>215</v>
      </c>
      <c r="F333" s="181"/>
      <c r="G333" s="181"/>
      <c r="H333" s="88" t="s">
        <v>1272</v>
      </c>
      <c r="I333" s="150" t="s">
        <v>222</v>
      </c>
      <c r="J333" s="487">
        <v>2689610800</v>
      </c>
      <c r="K333" s="103">
        <v>1060543000</v>
      </c>
      <c r="L333" s="493" t="s">
        <v>217</v>
      </c>
      <c r="M333" s="485">
        <v>2500</v>
      </c>
    </row>
    <row r="334" spans="1:14" s="11" customFormat="1" ht="25.15" hidden="1" customHeight="1" x14ac:dyDescent="0.2">
      <c r="A334" s="116">
        <v>15</v>
      </c>
      <c r="B334" s="117" t="s">
        <v>1035</v>
      </c>
      <c r="C334" s="83">
        <v>136</v>
      </c>
      <c r="D334" s="163" t="s">
        <v>1561</v>
      </c>
      <c r="E334" s="150" t="s">
        <v>215</v>
      </c>
      <c r="F334" s="181"/>
      <c r="G334" s="181"/>
      <c r="H334" s="88" t="s">
        <v>1273</v>
      </c>
      <c r="I334" s="150" t="s">
        <v>222</v>
      </c>
      <c r="J334" s="487"/>
      <c r="K334" s="103">
        <v>280000000</v>
      </c>
      <c r="L334" s="493"/>
      <c r="M334" s="485"/>
    </row>
    <row r="335" spans="1:14" s="11" customFormat="1" ht="25.15" hidden="1" customHeight="1" x14ac:dyDescent="0.2">
      <c r="A335" s="116">
        <v>15</v>
      </c>
      <c r="B335" s="117" t="s">
        <v>1035</v>
      </c>
      <c r="C335" s="83">
        <v>136</v>
      </c>
      <c r="D335" s="163" t="s">
        <v>1561</v>
      </c>
      <c r="E335" s="150" t="s">
        <v>215</v>
      </c>
      <c r="F335" s="181"/>
      <c r="G335" s="181"/>
      <c r="H335" s="88" t="s">
        <v>1274</v>
      </c>
      <c r="I335" s="150" t="s">
        <v>222</v>
      </c>
      <c r="J335" s="487"/>
      <c r="K335" s="103">
        <v>748200000</v>
      </c>
      <c r="L335" s="493"/>
      <c r="M335" s="485"/>
    </row>
    <row r="336" spans="1:14" s="11" customFormat="1" ht="25.15" hidden="1" customHeight="1" x14ac:dyDescent="0.2">
      <c r="A336" s="116">
        <v>15</v>
      </c>
      <c r="B336" s="117" t="s">
        <v>1035</v>
      </c>
      <c r="C336" s="83">
        <v>136</v>
      </c>
      <c r="D336" s="163" t="s">
        <v>1561</v>
      </c>
      <c r="E336" s="150" t="s">
        <v>215</v>
      </c>
      <c r="F336" s="181"/>
      <c r="G336" s="181"/>
      <c r="H336" s="88" t="s">
        <v>1263</v>
      </c>
      <c r="I336" s="150" t="s">
        <v>223</v>
      </c>
      <c r="J336" s="487">
        <v>2689610800</v>
      </c>
      <c r="K336" s="103">
        <v>1060543000</v>
      </c>
      <c r="L336" s="493" t="s">
        <v>218</v>
      </c>
      <c r="M336" s="485">
        <v>1000</v>
      </c>
    </row>
    <row r="337" spans="1:13" s="11" customFormat="1" ht="25.15" hidden="1" customHeight="1" x14ac:dyDescent="0.2">
      <c r="A337" s="116">
        <v>15</v>
      </c>
      <c r="B337" s="117" t="s">
        <v>1035</v>
      </c>
      <c r="C337" s="83">
        <v>136</v>
      </c>
      <c r="D337" s="163" t="s">
        <v>1561</v>
      </c>
      <c r="E337" s="150" t="s">
        <v>215</v>
      </c>
      <c r="F337" s="181"/>
      <c r="G337" s="181"/>
      <c r="H337" s="88" t="s">
        <v>1264</v>
      </c>
      <c r="I337" s="150" t="s">
        <v>223</v>
      </c>
      <c r="J337" s="487"/>
      <c r="K337" s="103">
        <v>280000000</v>
      </c>
      <c r="L337" s="493"/>
      <c r="M337" s="485"/>
    </row>
    <row r="338" spans="1:13" s="11" customFormat="1" ht="25.15" hidden="1" customHeight="1" x14ac:dyDescent="0.2">
      <c r="A338" s="116">
        <v>15</v>
      </c>
      <c r="B338" s="117" t="s">
        <v>1035</v>
      </c>
      <c r="C338" s="83">
        <v>136</v>
      </c>
      <c r="D338" s="163" t="s">
        <v>1561</v>
      </c>
      <c r="E338" s="150" t="s">
        <v>215</v>
      </c>
      <c r="F338" s="181"/>
      <c r="G338" s="181"/>
      <c r="H338" s="88" t="s">
        <v>1265</v>
      </c>
      <c r="I338" s="150" t="s">
        <v>223</v>
      </c>
      <c r="J338" s="487"/>
      <c r="K338" s="103">
        <v>748200000</v>
      </c>
      <c r="L338" s="493"/>
      <c r="M338" s="485"/>
    </row>
    <row r="339" spans="1:13" s="11" customFormat="1" ht="25.15" hidden="1" customHeight="1" x14ac:dyDescent="0.2">
      <c r="A339" s="116">
        <v>15</v>
      </c>
      <c r="B339" s="117" t="s">
        <v>1035</v>
      </c>
      <c r="C339" s="83">
        <v>136</v>
      </c>
      <c r="D339" s="163" t="s">
        <v>1561</v>
      </c>
      <c r="E339" s="150" t="s">
        <v>215</v>
      </c>
      <c r="F339" s="181"/>
      <c r="G339" s="181"/>
      <c r="H339" s="88" t="s">
        <v>1266</v>
      </c>
      <c r="I339" s="150" t="s">
        <v>224</v>
      </c>
      <c r="J339" s="487">
        <v>2689610800</v>
      </c>
      <c r="K339" s="103">
        <v>1060543000</v>
      </c>
      <c r="L339" s="493" t="s">
        <v>219</v>
      </c>
      <c r="M339" s="485">
        <v>2</v>
      </c>
    </row>
    <row r="340" spans="1:13" s="11" customFormat="1" ht="25.15" hidden="1" customHeight="1" x14ac:dyDescent="0.2">
      <c r="A340" s="116">
        <v>15</v>
      </c>
      <c r="B340" s="117" t="s">
        <v>1035</v>
      </c>
      <c r="C340" s="83">
        <v>136</v>
      </c>
      <c r="D340" s="163" t="s">
        <v>1561</v>
      </c>
      <c r="E340" s="150" t="s">
        <v>215</v>
      </c>
      <c r="F340" s="181"/>
      <c r="G340" s="181"/>
      <c r="H340" s="88" t="s">
        <v>1267</v>
      </c>
      <c r="I340" s="150" t="s">
        <v>224</v>
      </c>
      <c r="J340" s="487"/>
      <c r="K340" s="103">
        <v>280000000</v>
      </c>
      <c r="L340" s="493"/>
      <c r="M340" s="485"/>
    </row>
    <row r="341" spans="1:13" s="11" customFormat="1" ht="25.15" hidden="1" customHeight="1" x14ac:dyDescent="0.2">
      <c r="A341" s="116">
        <v>15</v>
      </c>
      <c r="B341" s="117" t="s">
        <v>1035</v>
      </c>
      <c r="C341" s="83">
        <v>136</v>
      </c>
      <c r="D341" s="163" t="s">
        <v>1561</v>
      </c>
      <c r="E341" s="150" t="s">
        <v>215</v>
      </c>
      <c r="F341" s="181"/>
      <c r="G341" s="181"/>
      <c r="H341" s="88" t="s">
        <v>1268</v>
      </c>
      <c r="I341" s="150" t="s">
        <v>224</v>
      </c>
      <c r="J341" s="487"/>
      <c r="K341" s="103">
        <v>748200000</v>
      </c>
      <c r="L341" s="493"/>
      <c r="M341" s="485"/>
    </row>
    <row r="342" spans="1:13" s="11" customFormat="1" ht="25.15" hidden="1" customHeight="1" x14ac:dyDescent="0.2">
      <c r="A342" s="116">
        <v>15</v>
      </c>
      <c r="B342" s="117" t="s">
        <v>1035</v>
      </c>
      <c r="C342" s="83">
        <v>136</v>
      </c>
      <c r="D342" s="163" t="s">
        <v>1561</v>
      </c>
      <c r="E342" s="150" t="s">
        <v>215</v>
      </c>
      <c r="F342" s="181"/>
      <c r="G342" s="181"/>
      <c r="H342" s="88" t="s">
        <v>1275</v>
      </c>
      <c r="I342" s="150" t="s">
        <v>225</v>
      </c>
      <c r="J342" s="487">
        <v>1439610800</v>
      </c>
      <c r="K342" s="103">
        <v>200000000</v>
      </c>
      <c r="L342" s="493" t="s">
        <v>220</v>
      </c>
      <c r="M342" s="485">
        <v>957</v>
      </c>
    </row>
    <row r="343" spans="1:13" s="11" customFormat="1" ht="25.15" hidden="1" customHeight="1" x14ac:dyDescent="0.2">
      <c r="A343" s="116">
        <v>15</v>
      </c>
      <c r="B343" s="117" t="s">
        <v>1035</v>
      </c>
      <c r="C343" s="83">
        <v>136</v>
      </c>
      <c r="D343" s="163" t="s">
        <v>1561</v>
      </c>
      <c r="E343" s="150" t="s">
        <v>215</v>
      </c>
      <c r="F343" s="181"/>
      <c r="G343" s="181"/>
      <c r="H343" s="88" t="s">
        <v>1276</v>
      </c>
      <c r="I343" s="150" t="s">
        <v>225</v>
      </c>
      <c r="J343" s="487"/>
      <c r="K343" s="103">
        <v>280000000</v>
      </c>
      <c r="L343" s="493"/>
      <c r="M343" s="485"/>
    </row>
    <row r="344" spans="1:13" s="11" customFormat="1" ht="25.15" hidden="1" customHeight="1" x14ac:dyDescent="0.2">
      <c r="A344" s="116">
        <v>15</v>
      </c>
      <c r="B344" s="117" t="s">
        <v>1035</v>
      </c>
      <c r="C344" s="83">
        <v>136</v>
      </c>
      <c r="D344" s="163" t="s">
        <v>1561</v>
      </c>
      <c r="E344" s="150" t="s">
        <v>215</v>
      </c>
      <c r="F344" s="181"/>
      <c r="G344" s="181"/>
      <c r="H344" s="88" t="s">
        <v>1277</v>
      </c>
      <c r="I344" s="150" t="s">
        <v>225</v>
      </c>
      <c r="J344" s="487"/>
      <c r="K344" s="103">
        <v>748200000</v>
      </c>
      <c r="L344" s="493"/>
      <c r="M344" s="485"/>
    </row>
    <row r="345" spans="1:13" s="11" customFormat="1" ht="25.15" hidden="1" customHeight="1" x14ac:dyDescent="0.2">
      <c r="A345" s="116">
        <v>16</v>
      </c>
      <c r="B345" s="117" t="s">
        <v>1036</v>
      </c>
      <c r="C345" s="83">
        <v>137</v>
      </c>
      <c r="D345" s="163" t="s">
        <v>1562</v>
      </c>
      <c r="E345" s="181" t="s">
        <v>628</v>
      </c>
      <c r="F345" s="88" t="s">
        <v>772</v>
      </c>
      <c r="G345" s="88"/>
      <c r="H345" s="189" t="s">
        <v>1278</v>
      </c>
      <c r="I345" s="181" t="s">
        <v>629</v>
      </c>
      <c r="J345" s="203">
        <v>0</v>
      </c>
      <c r="K345" s="104">
        <v>13249926000</v>
      </c>
      <c r="L345" s="181" t="s">
        <v>630</v>
      </c>
      <c r="M345" s="202"/>
    </row>
    <row r="346" spans="1:13" s="11" customFormat="1" ht="25.15" hidden="1" customHeight="1" x14ac:dyDescent="0.2">
      <c r="A346" s="116">
        <v>16</v>
      </c>
      <c r="B346" s="117" t="s">
        <v>1036</v>
      </c>
      <c r="C346" s="83">
        <v>137</v>
      </c>
      <c r="D346" s="163" t="s">
        <v>1562</v>
      </c>
      <c r="E346" s="181" t="s">
        <v>628</v>
      </c>
      <c r="F346" s="88" t="s">
        <v>773</v>
      </c>
      <c r="G346" s="88"/>
      <c r="H346" s="189" t="s">
        <v>1279</v>
      </c>
      <c r="I346" s="181" t="s">
        <v>629</v>
      </c>
      <c r="J346" s="203"/>
      <c r="K346" s="104">
        <v>9650554000</v>
      </c>
      <c r="L346" s="181" t="s">
        <v>631</v>
      </c>
      <c r="M346" s="202"/>
    </row>
    <row r="347" spans="1:13" s="11" customFormat="1" ht="25.15" hidden="1" customHeight="1" x14ac:dyDescent="0.2">
      <c r="A347" s="116">
        <v>16</v>
      </c>
      <c r="B347" s="117" t="s">
        <v>1036</v>
      </c>
      <c r="C347" s="83">
        <v>137</v>
      </c>
      <c r="D347" s="163" t="s">
        <v>1562</v>
      </c>
      <c r="E347" s="181" t="s">
        <v>628</v>
      </c>
      <c r="F347" s="88" t="s">
        <v>774</v>
      </c>
      <c r="G347" s="88"/>
      <c r="H347" s="189" t="s">
        <v>1280</v>
      </c>
      <c r="I347" s="181" t="s">
        <v>629</v>
      </c>
      <c r="J347" s="203"/>
      <c r="K347" s="104">
        <v>2002097000</v>
      </c>
      <c r="L347" s="181" t="s">
        <v>632</v>
      </c>
      <c r="M347" s="202"/>
    </row>
    <row r="348" spans="1:13" s="11" customFormat="1" ht="25.15" hidden="1" customHeight="1" x14ac:dyDescent="0.2">
      <c r="A348" s="116">
        <v>16</v>
      </c>
      <c r="B348" s="117" t="s">
        <v>1036</v>
      </c>
      <c r="C348" s="83">
        <v>137</v>
      </c>
      <c r="D348" s="163" t="s">
        <v>1562</v>
      </c>
      <c r="E348" s="181" t="s">
        <v>628</v>
      </c>
      <c r="F348" s="88"/>
      <c r="G348" s="88"/>
      <c r="H348" s="189" t="s">
        <v>1281</v>
      </c>
      <c r="I348" s="181" t="s">
        <v>629</v>
      </c>
      <c r="J348" s="203"/>
      <c r="K348" s="104">
        <v>14187236000</v>
      </c>
      <c r="L348" s="181"/>
      <c r="M348" s="202"/>
    </row>
    <row r="349" spans="1:13" s="11" customFormat="1" ht="25.15" hidden="1" customHeight="1" x14ac:dyDescent="0.2">
      <c r="A349" s="116">
        <v>16</v>
      </c>
      <c r="B349" s="117" t="s">
        <v>1036</v>
      </c>
      <c r="C349" s="83">
        <v>137</v>
      </c>
      <c r="D349" s="163" t="s">
        <v>1562</v>
      </c>
      <c r="E349" s="181" t="s">
        <v>628</v>
      </c>
      <c r="F349" s="88"/>
      <c r="G349" s="88"/>
      <c r="H349" s="189" t="s">
        <v>1282</v>
      </c>
      <c r="I349" s="181" t="s">
        <v>629</v>
      </c>
      <c r="J349" s="203"/>
      <c r="K349" s="104">
        <v>10155743000</v>
      </c>
      <c r="L349" s="181"/>
      <c r="M349" s="202"/>
    </row>
    <row r="350" spans="1:13" s="11" customFormat="1" ht="25.15" hidden="1" customHeight="1" x14ac:dyDescent="0.2">
      <c r="A350" s="116">
        <v>16</v>
      </c>
      <c r="B350" s="117" t="s">
        <v>1036</v>
      </c>
      <c r="C350" s="83">
        <v>137</v>
      </c>
      <c r="D350" s="163" t="s">
        <v>1563</v>
      </c>
      <c r="E350" s="181" t="s">
        <v>628</v>
      </c>
      <c r="F350" s="88" t="s">
        <v>775</v>
      </c>
      <c r="G350" s="88"/>
      <c r="H350" s="188" t="s">
        <v>1287</v>
      </c>
      <c r="I350" s="181" t="s">
        <v>633</v>
      </c>
      <c r="J350" s="203">
        <v>0</v>
      </c>
      <c r="K350" s="104">
        <v>82243674000</v>
      </c>
      <c r="L350" s="181" t="s">
        <v>634</v>
      </c>
      <c r="M350" s="202"/>
    </row>
    <row r="351" spans="1:13" s="11" customFormat="1" ht="25.15" hidden="1" customHeight="1" x14ac:dyDescent="0.2">
      <c r="A351" s="116">
        <v>16</v>
      </c>
      <c r="B351" s="117" t="s">
        <v>1036</v>
      </c>
      <c r="C351" s="83">
        <v>137</v>
      </c>
      <c r="D351" s="163" t="s">
        <v>1563</v>
      </c>
      <c r="E351" s="181" t="s">
        <v>628</v>
      </c>
      <c r="F351" s="88" t="s">
        <v>776</v>
      </c>
      <c r="G351" s="88"/>
      <c r="H351" s="188" t="s">
        <v>1288</v>
      </c>
      <c r="I351" s="181" t="s">
        <v>633</v>
      </c>
      <c r="J351" s="203"/>
      <c r="K351" s="104">
        <v>105050266000</v>
      </c>
      <c r="L351" s="181" t="s">
        <v>635</v>
      </c>
      <c r="M351" s="202"/>
    </row>
    <row r="352" spans="1:13" s="11" customFormat="1" ht="25.15" hidden="1" customHeight="1" x14ac:dyDescent="0.2">
      <c r="A352" s="116">
        <v>16</v>
      </c>
      <c r="B352" s="117" t="s">
        <v>1036</v>
      </c>
      <c r="C352" s="83">
        <v>137</v>
      </c>
      <c r="D352" s="163" t="s">
        <v>1563</v>
      </c>
      <c r="E352" s="181" t="s">
        <v>628</v>
      </c>
      <c r="F352" s="181"/>
      <c r="G352" s="181"/>
      <c r="H352" s="188" t="s">
        <v>1289</v>
      </c>
      <c r="I352" s="181" t="s">
        <v>636</v>
      </c>
      <c r="J352" s="203">
        <v>0</v>
      </c>
      <c r="K352" s="104">
        <v>82243678000</v>
      </c>
      <c r="L352" s="181" t="s">
        <v>637</v>
      </c>
      <c r="M352" s="202"/>
    </row>
    <row r="353" spans="1:14" s="11" customFormat="1" ht="25.15" hidden="1" customHeight="1" x14ac:dyDescent="0.2">
      <c r="A353" s="116">
        <v>16</v>
      </c>
      <c r="B353" s="117" t="s">
        <v>1036</v>
      </c>
      <c r="C353" s="83">
        <v>137</v>
      </c>
      <c r="D353" s="163" t="s">
        <v>1563</v>
      </c>
      <c r="E353" s="181" t="s">
        <v>628</v>
      </c>
      <c r="F353" s="181"/>
      <c r="G353" s="181"/>
      <c r="H353" s="188" t="s">
        <v>1290</v>
      </c>
      <c r="I353" s="181" t="s">
        <v>636</v>
      </c>
      <c r="J353" s="203"/>
      <c r="K353" s="104">
        <v>15135199000</v>
      </c>
      <c r="L353" s="181" t="s">
        <v>638</v>
      </c>
      <c r="M353" s="202"/>
    </row>
    <row r="354" spans="1:14" s="11" customFormat="1" ht="25.15" hidden="1" customHeight="1" x14ac:dyDescent="0.2">
      <c r="A354" s="116">
        <v>16</v>
      </c>
      <c r="B354" s="117" t="s">
        <v>1036</v>
      </c>
      <c r="C354" s="83">
        <v>137</v>
      </c>
      <c r="D354" s="163" t="s">
        <v>1563</v>
      </c>
      <c r="E354" s="181" t="s">
        <v>628</v>
      </c>
      <c r="F354" s="181"/>
      <c r="G354" s="181"/>
      <c r="H354" s="188" t="s">
        <v>1291</v>
      </c>
      <c r="I354" s="181" t="s">
        <v>639</v>
      </c>
      <c r="J354" s="203">
        <v>0</v>
      </c>
      <c r="K354" s="104">
        <v>105050274000</v>
      </c>
      <c r="L354" s="181" t="s">
        <v>640</v>
      </c>
      <c r="M354" s="202"/>
    </row>
    <row r="355" spans="1:14" s="11" customFormat="1" ht="25.15" hidden="1" customHeight="1" x14ac:dyDescent="0.2">
      <c r="A355" s="116">
        <v>16</v>
      </c>
      <c r="B355" s="117" t="s">
        <v>1036</v>
      </c>
      <c r="C355" s="83">
        <v>137</v>
      </c>
      <c r="D355" s="163" t="s">
        <v>1562</v>
      </c>
      <c r="E355" s="181" t="s">
        <v>628</v>
      </c>
      <c r="F355" s="181"/>
      <c r="G355" s="181"/>
      <c r="H355" s="189" t="s">
        <v>1283</v>
      </c>
      <c r="I355" s="181" t="s">
        <v>641</v>
      </c>
      <c r="J355" s="203">
        <v>0</v>
      </c>
      <c r="K355" s="104">
        <v>9113814000</v>
      </c>
      <c r="L355" s="181" t="s">
        <v>642</v>
      </c>
      <c r="M355" s="202"/>
    </row>
    <row r="356" spans="1:14" s="11" customFormat="1" ht="25.15" hidden="1" customHeight="1" x14ac:dyDescent="0.2">
      <c r="A356" s="116">
        <v>16</v>
      </c>
      <c r="B356" s="117" t="s">
        <v>1036</v>
      </c>
      <c r="C356" s="83">
        <v>137</v>
      </c>
      <c r="D356" s="163" t="s">
        <v>1562</v>
      </c>
      <c r="E356" s="181" t="s">
        <v>628</v>
      </c>
      <c r="F356" s="181"/>
      <c r="G356" s="181"/>
      <c r="H356" s="189" t="s">
        <v>1284</v>
      </c>
      <c r="I356" s="181" t="s">
        <v>641</v>
      </c>
      <c r="J356" s="203"/>
      <c r="K356" s="104">
        <v>33054864000</v>
      </c>
      <c r="L356" s="181" t="s">
        <v>643</v>
      </c>
      <c r="M356" s="202"/>
    </row>
    <row r="357" spans="1:14" s="11" customFormat="1" ht="25.15" hidden="1" customHeight="1" x14ac:dyDescent="0.2">
      <c r="A357" s="116">
        <v>16</v>
      </c>
      <c r="B357" s="117" t="s">
        <v>1036</v>
      </c>
      <c r="C357" s="83">
        <v>137</v>
      </c>
      <c r="D357" s="163" t="s">
        <v>1563</v>
      </c>
      <c r="E357" s="181" t="s">
        <v>628</v>
      </c>
      <c r="F357" s="181"/>
      <c r="G357" s="181"/>
      <c r="H357" s="188" t="s">
        <v>1285</v>
      </c>
      <c r="I357" s="181" t="s">
        <v>641</v>
      </c>
      <c r="J357" s="203"/>
      <c r="K357" s="104">
        <v>15135195000</v>
      </c>
      <c r="L357" s="181" t="s">
        <v>644</v>
      </c>
      <c r="M357" s="202"/>
    </row>
    <row r="358" spans="1:14" s="11" customFormat="1" ht="25.15" hidden="1" customHeight="1" x14ac:dyDescent="0.2">
      <c r="A358" s="116">
        <v>16</v>
      </c>
      <c r="B358" s="117" t="s">
        <v>1036</v>
      </c>
      <c r="C358" s="83">
        <v>137</v>
      </c>
      <c r="D358" s="163" t="s">
        <v>1563</v>
      </c>
      <c r="E358" s="181" t="s">
        <v>628</v>
      </c>
      <c r="F358" s="181"/>
      <c r="G358" s="181"/>
      <c r="H358" s="188" t="s">
        <v>1286</v>
      </c>
      <c r="I358" s="181" t="s">
        <v>641</v>
      </c>
      <c r="J358" s="203"/>
      <c r="K358" s="104">
        <v>9276349000</v>
      </c>
      <c r="L358" s="181"/>
      <c r="M358" s="202"/>
    </row>
    <row r="359" spans="1:14" s="11" customFormat="1" ht="25.15" hidden="1" customHeight="1" x14ac:dyDescent="0.2">
      <c r="A359" s="116">
        <v>9</v>
      </c>
      <c r="B359" s="117" t="s">
        <v>1044</v>
      </c>
      <c r="C359" s="83">
        <v>200</v>
      </c>
      <c r="D359" s="163" t="s">
        <v>1564</v>
      </c>
      <c r="E359" s="181" t="s">
        <v>226</v>
      </c>
      <c r="F359" s="88" t="s">
        <v>777</v>
      </c>
      <c r="G359" s="88"/>
      <c r="H359" s="88" t="s">
        <v>1292</v>
      </c>
      <c r="I359" s="181" t="s">
        <v>227</v>
      </c>
      <c r="J359" s="486">
        <v>12249861500</v>
      </c>
      <c r="K359" s="103">
        <v>1996280000</v>
      </c>
      <c r="L359" s="181" t="s">
        <v>228</v>
      </c>
      <c r="M359" s="202">
        <v>290</v>
      </c>
      <c r="N359" s="73">
        <f>SUM(J359:J372)</f>
        <v>71313637000</v>
      </c>
    </row>
    <row r="360" spans="1:14" s="11" customFormat="1" ht="25.15" hidden="1" customHeight="1" x14ac:dyDescent="0.2">
      <c r="A360" s="116">
        <v>9</v>
      </c>
      <c r="B360" s="117" t="s">
        <v>1044</v>
      </c>
      <c r="C360" s="83">
        <v>200</v>
      </c>
      <c r="D360" s="163" t="s">
        <v>1564</v>
      </c>
      <c r="E360" s="181" t="s">
        <v>226</v>
      </c>
      <c r="F360" s="88"/>
      <c r="G360" s="88"/>
      <c r="H360" s="88" t="s">
        <v>1293</v>
      </c>
      <c r="I360" s="181" t="s">
        <v>227</v>
      </c>
      <c r="J360" s="486"/>
      <c r="K360" s="103">
        <v>1756941000</v>
      </c>
      <c r="L360" s="181"/>
      <c r="M360" s="202"/>
      <c r="N360" s="73"/>
    </row>
    <row r="361" spans="1:14" s="11" customFormat="1" ht="25.15" hidden="1" customHeight="1" x14ac:dyDescent="0.2">
      <c r="A361" s="116">
        <v>9</v>
      </c>
      <c r="B361" s="117" t="s">
        <v>1044</v>
      </c>
      <c r="C361" s="83">
        <v>200</v>
      </c>
      <c r="D361" s="163" t="s">
        <v>1564</v>
      </c>
      <c r="E361" s="181" t="s">
        <v>226</v>
      </c>
      <c r="F361" s="88" t="s">
        <v>778</v>
      </c>
      <c r="G361" s="88"/>
      <c r="H361" s="88" t="s">
        <v>1300</v>
      </c>
      <c r="I361" s="181" t="s">
        <v>229</v>
      </c>
      <c r="J361" s="200">
        <v>252000000</v>
      </c>
      <c r="K361" s="103">
        <v>1996281000</v>
      </c>
      <c r="L361" s="181" t="s">
        <v>230</v>
      </c>
      <c r="M361" s="202">
        <v>88</v>
      </c>
    </row>
    <row r="362" spans="1:14" s="11" customFormat="1" ht="25.15" hidden="1" customHeight="1" x14ac:dyDescent="0.2">
      <c r="A362" s="116">
        <v>9</v>
      </c>
      <c r="B362" s="117" t="s">
        <v>1044</v>
      </c>
      <c r="C362" s="83">
        <v>200</v>
      </c>
      <c r="D362" s="163" t="s">
        <v>1564</v>
      </c>
      <c r="E362" s="181" t="s">
        <v>226</v>
      </c>
      <c r="F362" s="88" t="s">
        <v>779</v>
      </c>
      <c r="G362" s="88"/>
      <c r="H362" s="88" t="s">
        <v>1301</v>
      </c>
      <c r="I362" s="181" t="s">
        <v>231</v>
      </c>
      <c r="J362" s="200">
        <v>102541750</v>
      </c>
      <c r="K362" s="103">
        <v>1756938000</v>
      </c>
      <c r="L362" s="181" t="s">
        <v>232</v>
      </c>
      <c r="M362" s="202">
        <v>150</v>
      </c>
    </row>
    <row r="363" spans="1:14" s="11" customFormat="1" ht="25.15" hidden="1" customHeight="1" x14ac:dyDescent="0.2">
      <c r="A363" s="116">
        <v>9</v>
      </c>
      <c r="B363" s="117" t="s">
        <v>1044</v>
      </c>
      <c r="C363" s="83">
        <v>200</v>
      </c>
      <c r="D363" s="163" t="s">
        <v>1564</v>
      </c>
      <c r="E363" s="181" t="s">
        <v>226</v>
      </c>
      <c r="F363" s="88" t="s">
        <v>780</v>
      </c>
      <c r="G363" s="88"/>
      <c r="H363" s="88" t="s">
        <v>1294</v>
      </c>
      <c r="I363" s="181" t="s">
        <v>233</v>
      </c>
      <c r="J363" s="486">
        <v>17056342654</v>
      </c>
      <c r="K363" s="103">
        <v>4897334000</v>
      </c>
      <c r="L363" s="181" t="s">
        <v>234</v>
      </c>
      <c r="M363" s="202">
        <v>3</v>
      </c>
    </row>
    <row r="364" spans="1:14" s="11" customFormat="1" ht="25.15" hidden="1" customHeight="1" x14ac:dyDescent="0.2">
      <c r="A364" s="116">
        <v>9</v>
      </c>
      <c r="B364" s="117" t="s">
        <v>1044</v>
      </c>
      <c r="C364" s="83">
        <v>200</v>
      </c>
      <c r="D364" s="163" t="s">
        <v>1564</v>
      </c>
      <c r="E364" s="181" t="s">
        <v>226</v>
      </c>
      <c r="F364" s="88"/>
      <c r="G364" s="88"/>
      <c r="H364" s="88" t="s">
        <v>1295</v>
      </c>
      <c r="I364" s="181" t="s">
        <v>233</v>
      </c>
      <c r="J364" s="486"/>
      <c r="K364" s="103">
        <v>1756938000</v>
      </c>
      <c r="L364" s="181"/>
      <c r="M364" s="202"/>
    </row>
    <row r="365" spans="1:14" s="11" customFormat="1" ht="25.15" hidden="1" customHeight="1" x14ac:dyDescent="0.2">
      <c r="A365" s="116">
        <v>9</v>
      </c>
      <c r="B365" s="117" t="s">
        <v>1044</v>
      </c>
      <c r="C365" s="83">
        <v>200</v>
      </c>
      <c r="D365" s="163" t="s">
        <v>1564</v>
      </c>
      <c r="E365" s="181" t="s">
        <v>226</v>
      </c>
      <c r="F365" s="181"/>
      <c r="G365" s="181"/>
      <c r="H365" s="88" t="s">
        <v>1302</v>
      </c>
      <c r="I365" s="181" t="s">
        <v>235</v>
      </c>
      <c r="J365" s="200">
        <v>84000000</v>
      </c>
      <c r="K365" s="103">
        <v>4897336000</v>
      </c>
      <c r="L365" s="181" t="s">
        <v>236</v>
      </c>
      <c r="M365" s="202">
        <v>80</v>
      </c>
    </row>
    <row r="366" spans="1:14" s="11" customFormat="1" ht="25.15" hidden="1" customHeight="1" x14ac:dyDescent="0.2">
      <c r="A366" s="116">
        <v>9</v>
      </c>
      <c r="B366" s="117" t="s">
        <v>1044</v>
      </c>
      <c r="C366" s="83">
        <v>200</v>
      </c>
      <c r="D366" s="163" t="s">
        <v>1564</v>
      </c>
      <c r="E366" s="181" t="s">
        <v>226</v>
      </c>
      <c r="F366" s="181"/>
      <c r="G366" s="181"/>
      <c r="H366" s="88" t="s">
        <v>1303</v>
      </c>
      <c r="I366" s="181" t="s">
        <v>237</v>
      </c>
      <c r="J366" s="200">
        <v>3526142596</v>
      </c>
      <c r="K366" s="103">
        <v>1756938000</v>
      </c>
      <c r="L366" s="181" t="s">
        <v>238</v>
      </c>
      <c r="M366" s="202">
        <v>563</v>
      </c>
    </row>
    <row r="367" spans="1:14" s="11" customFormat="1" ht="25.15" hidden="1" customHeight="1" x14ac:dyDescent="0.2">
      <c r="A367" s="116">
        <v>9</v>
      </c>
      <c r="B367" s="117" t="s">
        <v>1044</v>
      </c>
      <c r="C367" s="83">
        <v>200</v>
      </c>
      <c r="D367" s="163" t="s">
        <v>1564</v>
      </c>
      <c r="E367" s="181" t="s">
        <v>226</v>
      </c>
      <c r="F367" s="181"/>
      <c r="G367" s="181"/>
      <c r="H367" s="88" t="s">
        <v>1296</v>
      </c>
      <c r="I367" s="181" t="s">
        <v>239</v>
      </c>
      <c r="J367" s="486">
        <v>7330979222.2399998</v>
      </c>
      <c r="K367" s="103">
        <v>1510320000</v>
      </c>
      <c r="L367" s="181" t="s">
        <v>240</v>
      </c>
      <c r="M367" s="202">
        <v>850</v>
      </c>
    </row>
    <row r="368" spans="1:14" s="11" customFormat="1" ht="25.15" hidden="1" customHeight="1" x14ac:dyDescent="0.2">
      <c r="A368" s="116">
        <v>9</v>
      </c>
      <c r="B368" s="117" t="s">
        <v>1044</v>
      </c>
      <c r="C368" s="83">
        <v>200</v>
      </c>
      <c r="D368" s="163" t="s">
        <v>1564</v>
      </c>
      <c r="E368" s="181" t="s">
        <v>226</v>
      </c>
      <c r="F368" s="181"/>
      <c r="G368" s="181"/>
      <c r="H368" s="88" t="s">
        <v>1297</v>
      </c>
      <c r="I368" s="181" t="s">
        <v>239</v>
      </c>
      <c r="J368" s="486"/>
      <c r="K368" s="103">
        <v>1756938000</v>
      </c>
      <c r="L368" s="181"/>
      <c r="M368" s="202"/>
    </row>
    <row r="369" spans="1:14" s="11" customFormat="1" ht="25.15" hidden="1" customHeight="1" x14ac:dyDescent="0.2">
      <c r="A369" s="116">
        <v>9</v>
      </c>
      <c r="B369" s="117" t="s">
        <v>1044</v>
      </c>
      <c r="C369" s="83">
        <v>200</v>
      </c>
      <c r="D369" s="163" t="s">
        <v>1564</v>
      </c>
      <c r="E369" s="181" t="s">
        <v>226</v>
      </c>
      <c r="F369" s="181"/>
      <c r="G369" s="181"/>
      <c r="H369" s="88" t="s">
        <v>1304</v>
      </c>
      <c r="I369" s="181" t="s">
        <v>241</v>
      </c>
      <c r="J369" s="200">
        <v>311250000</v>
      </c>
      <c r="K369" s="103">
        <v>1510322000</v>
      </c>
      <c r="L369" s="181" t="s">
        <v>242</v>
      </c>
      <c r="M369" s="202">
        <v>63</v>
      </c>
    </row>
    <row r="370" spans="1:14" s="11" customFormat="1" ht="25.15" hidden="1" customHeight="1" x14ac:dyDescent="0.2">
      <c r="A370" s="116">
        <v>9</v>
      </c>
      <c r="B370" s="117" t="s">
        <v>1044</v>
      </c>
      <c r="C370" s="83">
        <v>200</v>
      </c>
      <c r="D370" s="163" t="s">
        <v>1564</v>
      </c>
      <c r="E370" s="181" t="s">
        <v>226</v>
      </c>
      <c r="F370" s="181"/>
      <c r="G370" s="181"/>
      <c r="H370" s="88" t="s">
        <v>1305</v>
      </c>
      <c r="I370" s="181" t="s">
        <v>243</v>
      </c>
      <c r="J370" s="200">
        <v>2105875886</v>
      </c>
      <c r="K370" s="103">
        <v>1756938000</v>
      </c>
      <c r="L370" s="181" t="s">
        <v>244</v>
      </c>
      <c r="M370" s="202">
        <v>468</v>
      </c>
    </row>
    <row r="371" spans="1:14" s="11" customFormat="1" ht="25.15" hidden="1" customHeight="1" x14ac:dyDescent="0.2">
      <c r="A371" s="116">
        <v>9</v>
      </c>
      <c r="B371" s="117" t="s">
        <v>1044</v>
      </c>
      <c r="C371" s="83">
        <v>200</v>
      </c>
      <c r="D371" s="163" t="s">
        <v>1564</v>
      </c>
      <c r="E371" s="181" t="s">
        <v>226</v>
      </c>
      <c r="F371" s="181"/>
      <c r="G371" s="181"/>
      <c r="H371" s="181"/>
      <c r="I371" s="181" t="s">
        <v>245</v>
      </c>
      <c r="J371" s="200">
        <v>336940141.75999999</v>
      </c>
      <c r="K371" s="205"/>
      <c r="L371" s="181" t="s">
        <v>246</v>
      </c>
      <c r="M371" s="202">
        <v>77</v>
      </c>
    </row>
    <row r="372" spans="1:14" s="11" customFormat="1" ht="25.15" hidden="1" customHeight="1" x14ac:dyDescent="0.2">
      <c r="A372" s="116">
        <v>9</v>
      </c>
      <c r="B372" s="117" t="s">
        <v>1044</v>
      </c>
      <c r="C372" s="83">
        <v>200</v>
      </c>
      <c r="D372" s="163" t="s">
        <v>1564</v>
      </c>
      <c r="E372" s="181" t="s">
        <v>226</v>
      </c>
      <c r="F372" s="181"/>
      <c r="G372" s="181"/>
      <c r="H372" s="88" t="s">
        <v>1298</v>
      </c>
      <c r="I372" s="181" t="s">
        <v>247</v>
      </c>
      <c r="J372" s="486">
        <v>27957703250</v>
      </c>
      <c r="K372" s="103">
        <v>19443648000</v>
      </c>
      <c r="L372" s="181" t="s">
        <v>248</v>
      </c>
      <c r="M372" s="202">
        <v>2</v>
      </c>
    </row>
    <row r="373" spans="1:14" s="11" customFormat="1" ht="25.15" hidden="1" customHeight="1" x14ac:dyDescent="0.2">
      <c r="A373" s="116">
        <v>9</v>
      </c>
      <c r="B373" s="117" t="s">
        <v>1044</v>
      </c>
      <c r="C373" s="83">
        <v>200</v>
      </c>
      <c r="D373" s="163" t="s">
        <v>1564</v>
      </c>
      <c r="E373" s="181" t="s">
        <v>226</v>
      </c>
      <c r="F373" s="181"/>
      <c r="G373" s="181"/>
      <c r="H373" s="99" t="s">
        <v>1299</v>
      </c>
      <c r="I373" s="181" t="s">
        <v>247</v>
      </c>
      <c r="J373" s="486"/>
      <c r="K373" s="104">
        <v>1756938000</v>
      </c>
      <c r="L373" s="181"/>
      <c r="M373" s="202"/>
    </row>
    <row r="374" spans="1:14" s="11" customFormat="1" ht="25.15" hidden="1" customHeight="1" x14ac:dyDescent="0.2">
      <c r="A374" s="116">
        <v>2</v>
      </c>
      <c r="B374" s="117" t="s">
        <v>1037</v>
      </c>
      <c r="C374" s="83">
        <v>201</v>
      </c>
      <c r="D374" s="163" t="s">
        <v>1565</v>
      </c>
      <c r="E374" s="214" t="s">
        <v>249</v>
      </c>
      <c r="F374" s="88" t="s">
        <v>781</v>
      </c>
      <c r="G374" s="88"/>
      <c r="H374" s="99" t="s">
        <v>1306</v>
      </c>
      <c r="I374" s="214" t="s">
        <v>250</v>
      </c>
      <c r="J374" s="203">
        <v>0</v>
      </c>
      <c r="K374" s="104">
        <v>671658812000</v>
      </c>
      <c r="L374" s="205" t="s">
        <v>251</v>
      </c>
      <c r="M374" s="151">
        <v>1</v>
      </c>
      <c r="N374" s="73">
        <f>SUM(J374:J397)</f>
        <v>2648035083198</v>
      </c>
    </row>
    <row r="375" spans="1:14" s="11" customFormat="1" ht="25.15" hidden="1" customHeight="1" x14ac:dyDescent="0.2">
      <c r="A375" s="116">
        <v>2</v>
      </c>
      <c r="B375" s="117" t="s">
        <v>1037</v>
      </c>
      <c r="C375" s="83">
        <v>201</v>
      </c>
      <c r="D375" s="163" t="s">
        <v>1565</v>
      </c>
      <c r="E375" s="214" t="s">
        <v>249</v>
      </c>
      <c r="F375" s="88" t="s">
        <v>782</v>
      </c>
      <c r="G375" s="88"/>
      <c r="H375" s="99" t="s">
        <v>1308</v>
      </c>
      <c r="I375" s="214" t="s">
        <v>252</v>
      </c>
      <c r="J375" s="489">
        <v>16240885248</v>
      </c>
      <c r="K375" s="104">
        <v>23982668000</v>
      </c>
      <c r="L375" s="205" t="s">
        <v>253</v>
      </c>
      <c r="M375" s="204">
        <v>17000</v>
      </c>
    </row>
    <row r="376" spans="1:14" s="11" customFormat="1" ht="25.15" hidden="1" customHeight="1" x14ac:dyDescent="0.2">
      <c r="A376" s="116">
        <v>2</v>
      </c>
      <c r="B376" s="117" t="s">
        <v>1037</v>
      </c>
      <c r="C376" s="83">
        <v>201</v>
      </c>
      <c r="D376" s="163" t="s">
        <v>1565</v>
      </c>
      <c r="E376" s="214" t="s">
        <v>249</v>
      </c>
      <c r="F376" s="88" t="s">
        <v>783</v>
      </c>
      <c r="G376" s="88"/>
      <c r="H376" s="99" t="s">
        <v>1309</v>
      </c>
      <c r="I376" s="214" t="s">
        <v>252</v>
      </c>
      <c r="J376" s="489"/>
      <c r="K376" s="104">
        <v>31235028000</v>
      </c>
      <c r="L376" s="205" t="s">
        <v>260</v>
      </c>
      <c r="M376" s="151">
        <v>0.2</v>
      </c>
    </row>
    <row r="377" spans="1:14" s="11" customFormat="1" ht="25.15" hidden="1" customHeight="1" x14ac:dyDescent="0.2">
      <c r="A377" s="116">
        <v>2</v>
      </c>
      <c r="B377" s="117" t="s">
        <v>1037</v>
      </c>
      <c r="C377" s="83">
        <v>201</v>
      </c>
      <c r="D377" s="163" t="s">
        <v>1565</v>
      </c>
      <c r="E377" s="214" t="s">
        <v>249</v>
      </c>
      <c r="F377" s="88" t="s">
        <v>784</v>
      </c>
      <c r="G377" s="88"/>
      <c r="H377" s="99" t="s">
        <v>1310</v>
      </c>
      <c r="I377" s="214" t="s">
        <v>252</v>
      </c>
      <c r="J377" s="489"/>
      <c r="K377" s="104">
        <v>55774896000</v>
      </c>
      <c r="L377" s="205" t="s">
        <v>261</v>
      </c>
      <c r="M377" s="151">
        <v>0.2</v>
      </c>
    </row>
    <row r="378" spans="1:14" s="11" customFormat="1" ht="25.15" hidden="1" customHeight="1" x14ac:dyDescent="0.2">
      <c r="A378" s="116">
        <v>2</v>
      </c>
      <c r="B378" s="117" t="s">
        <v>1037</v>
      </c>
      <c r="C378" s="83">
        <v>201</v>
      </c>
      <c r="D378" s="163" t="s">
        <v>1565</v>
      </c>
      <c r="E378" s="214" t="s">
        <v>249</v>
      </c>
      <c r="F378" s="88" t="s">
        <v>785</v>
      </c>
      <c r="G378" s="88"/>
      <c r="H378" s="99" t="s">
        <v>1311</v>
      </c>
      <c r="I378" s="214" t="s">
        <v>252</v>
      </c>
      <c r="J378" s="489"/>
      <c r="K378" s="104">
        <v>11181710000</v>
      </c>
      <c r="L378" s="205" t="s">
        <v>262</v>
      </c>
      <c r="M378" s="151">
        <v>0.85</v>
      </c>
    </row>
    <row r="379" spans="1:14" s="11" customFormat="1" ht="25.15" hidden="1" customHeight="1" x14ac:dyDescent="0.2">
      <c r="A379" s="116">
        <v>2</v>
      </c>
      <c r="B379" s="117" t="s">
        <v>1037</v>
      </c>
      <c r="C379" s="83">
        <v>201</v>
      </c>
      <c r="D379" s="163" t="s">
        <v>1565</v>
      </c>
      <c r="E379" s="214" t="s">
        <v>249</v>
      </c>
      <c r="F379" s="88" t="s">
        <v>786</v>
      </c>
      <c r="G379" s="88"/>
      <c r="H379" s="99" t="s">
        <v>1312</v>
      </c>
      <c r="I379" s="214" t="s">
        <v>252</v>
      </c>
      <c r="J379" s="489"/>
      <c r="K379" s="104">
        <v>16400000000</v>
      </c>
      <c r="L379" s="205" t="s">
        <v>263</v>
      </c>
      <c r="M379" s="204">
        <v>4135</v>
      </c>
    </row>
    <row r="380" spans="1:14" s="11" customFormat="1" ht="25.15" hidden="1" customHeight="1" x14ac:dyDescent="0.2">
      <c r="A380" s="116">
        <v>2</v>
      </c>
      <c r="B380" s="117" t="s">
        <v>1037</v>
      </c>
      <c r="C380" s="83">
        <v>201</v>
      </c>
      <c r="D380" s="163" t="s">
        <v>1565</v>
      </c>
      <c r="E380" s="214" t="s">
        <v>249</v>
      </c>
      <c r="F380" s="88" t="s">
        <v>787</v>
      </c>
      <c r="G380" s="88"/>
      <c r="H380" s="99"/>
      <c r="I380" s="214" t="s">
        <v>252</v>
      </c>
      <c r="J380" s="489"/>
      <c r="K380" s="104"/>
      <c r="L380" s="205" t="s">
        <v>264</v>
      </c>
      <c r="M380" s="121">
        <v>5</v>
      </c>
    </row>
    <row r="381" spans="1:14" s="11" customFormat="1" ht="25.15" hidden="1" customHeight="1" x14ac:dyDescent="0.25">
      <c r="A381" s="116">
        <v>2</v>
      </c>
      <c r="B381" s="117" t="s">
        <v>1037</v>
      </c>
      <c r="C381" s="83">
        <v>201</v>
      </c>
      <c r="D381" s="163" t="s">
        <v>1565</v>
      </c>
      <c r="E381" s="214" t="s">
        <v>249</v>
      </c>
      <c r="F381" s="88" t="s">
        <v>788</v>
      </c>
      <c r="G381" s="88"/>
      <c r="H381" s="134" t="s">
        <v>1528</v>
      </c>
      <c r="I381" s="214" t="s">
        <v>252</v>
      </c>
      <c r="J381" s="489"/>
      <c r="K381" s="113">
        <v>4246700000</v>
      </c>
      <c r="L381" s="205" t="s">
        <v>265</v>
      </c>
      <c r="M381" s="151">
        <v>7.0000000000000007E-2</v>
      </c>
    </row>
    <row r="382" spans="1:14" s="172" customFormat="1" ht="25.15" hidden="1" customHeight="1" x14ac:dyDescent="0.25">
      <c r="A382" s="164">
        <v>2</v>
      </c>
      <c r="B382" s="165" t="s">
        <v>1037</v>
      </c>
      <c r="C382" s="166">
        <v>201</v>
      </c>
      <c r="D382" s="164" t="s">
        <v>1565</v>
      </c>
      <c r="E382" s="174" t="s">
        <v>249</v>
      </c>
      <c r="F382" s="178" t="s">
        <v>789</v>
      </c>
      <c r="G382" s="178"/>
      <c r="H382" s="175" t="s">
        <v>1529</v>
      </c>
      <c r="I382" s="170" t="s">
        <v>252</v>
      </c>
      <c r="J382" s="489"/>
      <c r="K382" s="113">
        <v>215784232000</v>
      </c>
      <c r="L382" s="176" t="s">
        <v>278</v>
      </c>
      <c r="M382" s="177">
        <v>0.95</v>
      </c>
    </row>
    <row r="383" spans="1:14" s="11" customFormat="1" ht="25.15" hidden="1" customHeight="1" x14ac:dyDescent="0.2">
      <c r="A383" s="116">
        <v>2</v>
      </c>
      <c r="B383" s="117" t="s">
        <v>1037</v>
      </c>
      <c r="C383" s="83">
        <v>201</v>
      </c>
      <c r="D383" s="163" t="s">
        <v>1565</v>
      </c>
      <c r="E383" s="214" t="s">
        <v>249</v>
      </c>
      <c r="F383" s="88" t="s">
        <v>790</v>
      </c>
      <c r="G383" s="88"/>
      <c r="H383" s="99" t="s">
        <v>1307</v>
      </c>
      <c r="I383" s="214" t="s">
        <v>254</v>
      </c>
      <c r="J383" s="203">
        <v>1700662749152</v>
      </c>
      <c r="K383" s="104">
        <v>671658810000</v>
      </c>
      <c r="L383" s="205" t="s">
        <v>255</v>
      </c>
      <c r="M383" s="151">
        <v>0.95</v>
      </c>
    </row>
    <row r="384" spans="1:14" s="11" customFormat="1" ht="25.15" hidden="1" customHeight="1" x14ac:dyDescent="0.2">
      <c r="A384" s="116">
        <v>2</v>
      </c>
      <c r="B384" s="117" t="s">
        <v>1037</v>
      </c>
      <c r="C384" s="83">
        <v>201</v>
      </c>
      <c r="D384" s="163" t="s">
        <v>1565</v>
      </c>
      <c r="E384" s="214" t="s">
        <v>249</v>
      </c>
      <c r="F384" s="88" t="s">
        <v>791</v>
      </c>
      <c r="G384" s="88"/>
      <c r="H384" s="99" t="s">
        <v>1315</v>
      </c>
      <c r="I384" s="81" t="s">
        <v>256</v>
      </c>
      <c r="J384" s="487">
        <v>502736031383</v>
      </c>
      <c r="K384" s="104">
        <v>35818080000</v>
      </c>
      <c r="L384" s="205" t="s">
        <v>257</v>
      </c>
      <c r="M384" s="153">
        <v>0.25190000000000001</v>
      </c>
    </row>
    <row r="385" spans="1:14" s="11" customFormat="1" ht="25.15" hidden="1" customHeight="1" x14ac:dyDescent="0.2">
      <c r="A385" s="116">
        <v>2</v>
      </c>
      <c r="B385" s="117" t="s">
        <v>1037</v>
      </c>
      <c r="C385" s="83">
        <v>201</v>
      </c>
      <c r="D385" s="163" t="s">
        <v>1565</v>
      </c>
      <c r="E385" s="214" t="s">
        <v>249</v>
      </c>
      <c r="F385" s="214"/>
      <c r="G385" s="214"/>
      <c r="H385" s="99" t="s">
        <v>1316</v>
      </c>
      <c r="I385" s="81" t="s">
        <v>256</v>
      </c>
      <c r="J385" s="487"/>
      <c r="K385" s="104">
        <v>17889920000</v>
      </c>
      <c r="L385" s="205" t="s">
        <v>258</v>
      </c>
      <c r="M385" s="153">
        <v>0.52200000000000002</v>
      </c>
    </row>
    <row r="386" spans="1:14" s="11" customFormat="1" ht="25.15" hidden="1" customHeight="1" x14ac:dyDescent="0.2">
      <c r="A386" s="116">
        <v>2</v>
      </c>
      <c r="B386" s="117" t="s">
        <v>1037</v>
      </c>
      <c r="C386" s="83">
        <v>201</v>
      </c>
      <c r="D386" s="163" t="s">
        <v>1565</v>
      </c>
      <c r="E386" s="214" t="s">
        <v>249</v>
      </c>
      <c r="F386" s="214"/>
      <c r="G386" s="214"/>
      <c r="H386" s="99" t="s">
        <v>1317</v>
      </c>
      <c r="I386" s="81" t="s">
        <v>256</v>
      </c>
      <c r="J386" s="487"/>
      <c r="K386" s="104">
        <v>577364124000</v>
      </c>
      <c r="L386" s="205" t="s">
        <v>259</v>
      </c>
      <c r="M386" s="153">
        <v>0.1676</v>
      </c>
    </row>
    <row r="387" spans="1:14" s="11" customFormat="1" ht="25.15" hidden="1" customHeight="1" x14ac:dyDescent="0.2">
      <c r="A387" s="116">
        <v>2</v>
      </c>
      <c r="B387" s="117" t="s">
        <v>1037</v>
      </c>
      <c r="C387" s="83">
        <v>201</v>
      </c>
      <c r="D387" s="163" t="s">
        <v>1565</v>
      </c>
      <c r="E387" s="81" t="s">
        <v>268</v>
      </c>
      <c r="F387" s="88" t="s">
        <v>792</v>
      </c>
      <c r="G387" s="88"/>
      <c r="H387" s="88"/>
      <c r="I387" s="81" t="s">
        <v>256</v>
      </c>
      <c r="J387" s="487"/>
      <c r="K387" s="103"/>
      <c r="L387" s="205" t="s">
        <v>274</v>
      </c>
      <c r="M387" s="154">
        <v>0.2</v>
      </c>
    </row>
    <row r="388" spans="1:14" s="11" customFormat="1" ht="25.15" hidden="1" customHeight="1" x14ac:dyDescent="0.2">
      <c r="A388" s="116">
        <v>2</v>
      </c>
      <c r="B388" s="117" t="s">
        <v>1037</v>
      </c>
      <c r="C388" s="83">
        <v>201</v>
      </c>
      <c r="D388" s="163" t="s">
        <v>1565</v>
      </c>
      <c r="E388" s="81" t="s">
        <v>268</v>
      </c>
      <c r="F388" s="88" t="s">
        <v>793</v>
      </c>
      <c r="G388" s="88"/>
      <c r="H388" s="88"/>
      <c r="I388" s="81" t="s">
        <v>256</v>
      </c>
      <c r="J388" s="487"/>
      <c r="K388" s="103"/>
      <c r="L388" s="205" t="s">
        <v>275</v>
      </c>
      <c r="M388" s="154">
        <v>0.15</v>
      </c>
    </row>
    <row r="389" spans="1:14" s="11" customFormat="1" ht="25.15" hidden="1" customHeight="1" x14ac:dyDescent="0.2">
      <c r="A389" s="116">
        <v>2</v>
      </c>
      <c r="B389" s="117" t="s">
        <v>1037</v>
      </c>
      <c r="C389" s="83">
        <v>201</v>
      </c>
      <c r="D389" s="163" t="s">
        <v>1565</v>
      </c>
      <c r="E389" s="214" t="s">
        <v>249</v>
      </c>
      <c r="F389" s="88" t="s">
        <v>794</v>
      </c>
      <c r="G389" s="88"/>
      <c r="H389" s="99" t="s">
        <v>1313</v>
      </c>
      <c r="I389" s="81" t="s">
        <v>266</v>
      </c>
      <c r="J389" s="489">
        <v>15000000000</v>
      </c>
      <c r="K389" s="104">
        <v>9000000000</v>
      </c>
      <c r="L389" s="205" t="s">
        <v>267</v>
      </c>
      <c r="M389" s="154">
        <v>0.25</v>
      </c>
    </row>
    <row r="390" spans="1:14" s="11" customFormat="1" ht="25.15" hidden="1" customHeight="1" x14ac:dyDescent="0.2">
      <c r="A390" s="116"/>
      <c r="B390" s="117"/>
      <c r="C390" s="83">
        <v>201</v>
      </c>
      <c r="D390" s="163" t="s">
        <v>1565</v>
      </c>
      <c r="E390" s="214" t="s">
        <v>249</v>
      </c>
      <c r="F390" s="88"/>
      <c r="G390" s="88"/>
      <c r="H390" s="99" t="s">
        <v>1314</v>
      </c>
      <c r="I390" s="81" t="s">
        <v>266</v>
      </c>
      <c r="J390" s="489"/>
      <c r="K390" s="104">
        <v>671658810000</v>
      </c>
      <c r="L390" s="205"/>
      <c r="M390" s="154"/>
    </row>
    <row r="391" spans="1:14" s="11" customFormat="1" ht="25.15" hidden="1" customHeight="1" x14ac:dyDescent="0.2">
      <c r="A391" s="116">
        <v>2</v>
      </c>
      <c r="B391" s="117" t="s">
        <v>1037</v>
      </c>
      <c r="C391" s="83">
        <v>201</v>
      </c>
      <c r="D391" s="163" t="s">
        <v>1565</v>
      </c>
      <c r="E391" s="81" t="s">
        <v>268</v>
      </c>
      <c r="F391" s="81"/>
      <c r="G391" s="81"/>
      <c r="H391" s="99" t="s">
        <v>1319</v>
      </c>
      <c r="I391" s="81" t="s">
        <v>269</v>
      </c>
      <c r="J391" s="487">
        <v>406368783817</v>
      </c>
      <c r="K391" s="104">
        <v>51732192000</v>
      </c>
      <c r="L391" s="205" t="s">
        <v>270</v>
      </c>
      <c r="M391" s="154">
        <v>1</v>
      </c>
    </row>
    <row r="392" spans="1:14" s="11" customFormat="1" ht="25.15" hidden="1" customHeight="1" x14ac:dyDescent="0.2">
      <c r="A392" s="116">
        <v>2</v>
      </c>
      <c r="B392" s="117" t="s">
        <v>1037</v>
      </c>
      <c r="C392" s="83">
        <v>201</v>
      </c>
      <c r="D392" s="163" t="s">
        <v>1565</v>
      </c>
      <c r="E392" s="81" t="s">
        <v>268</v>
      </c>
      <c r="F392" s="81"/>
      <c r="G392" s="81"/>
      <c r="H392" s="99" t="s">
        <v>1320</v>
      </c>
      <c r="I392" s="81" t="s">
        <v>269</v>
      </c>
      <c r="J392" s="487"/>
      <c r="K392" s="104">
        <v>6576472000</v>
      </c>
      <c r="L392" s="205" t="s">
        <v>271</v>
      </c>
      <c r="M392" s="213">
        <v>1</v>
      </c>
    </row>
    <row r="393" spans="1:14" s="11" customFormat="1" ht="25.15" hidden="1" customHeight="1" x14ac:dyDescent="0.2">
      <c r="A393" s="116">
        <v>2</v>
      </c>
      <c r="B393" s="117" t="s">
        <v>1037</v>
      </c>
      <c r="C393" s="83">
        <v>201</v>
      </c>
      <c r="D393" s="163" t="s">
        <v>1565</v>
      </c>
      <c r="E393" s="81" t="s">
        <v>268</v>
      </c>
      <c r="F393" s="81"/>
      <c r="G393" s="81"/>
      <c r="H393" s="99" t="s">
        <v>1321</v>
      </c>
      <c r="I393" s="81" t="s">
        <v>269</v>
      </c>
      <c r="J393" s="487"/>
      <c r="K393" s="104">
        <v>129535914000</v>
      </c>
      <c r="L393" s="205" t="s">
        <v>272</v>
      </c>
      <c r="M393" s="154">
        <v>0.28999999999999998</v>
      </c>
    </row>
    <row r="394" spans="1:14" s="11" customFormat="1" ht="25.15" hidden="1" customHeight="1" x14ac:dyDescent="0.2">
      <c r="A394" s="116">
        <v>2</v>
      </c>
      <c r="B394" s="117" t="s">
        <v>1037</v>
      </c>
      <c r="C394" s="83">
        <v>201</v>
      </c>
      <c r="D394" s="163" t="s">
        <v>1565</v>
      </c>
      <c r="E394" s="81" t="s">
        <v>268</v>
      </c>
      <c r="F394" s="81"/>
      <c r="G394" s="81"/>
      <c r="H394" s="99" t="s">
        <v>1322</v>
      </c>
      <c r="I394" s="81" t="s">
        <v>269</v>
      </c>
      <c r="J394" s="487"/>
      <c r="K394" s="104">
        <v>11659336000</v>
      </c>
      <c r="L394" s="205" t="s">
        <v>273</v>
      </c>
      <c r="M394" s="152">
        <v>0.26040000000000002</v>
      </c>
    </row>
    <row r="395" spans="1:14" s="11" customFormat="1" ht="25.15" hidden="1" customHeight="1" x14ac:dyDescent="0.2">
      <c r="A395" s="116">
        <v>2</v>
      </c>
      <c r="B395" s="117" t="s">
        <v>1037</v>
      </c>
      <c r="C395" s="83">
        <v>201</v>
      </c>
      <c r="D395" s="163" t="s">
        <v>1565</v>
      </c>
      <c r="E395" s="81" t="s">
        <v>268</v>
      </c>
      <c r="F395" s="81"/>
      <c r="G395" s="81"/>
      <c r="H395" s="99" t="s">
        <v>1541</v>
      </c>
      <c r="I395" s="81" t="s">
        <v>269</v>
      </c>
      <c r="J395" s="487"/>
      <c r="K395" s="104">
        <v>163596000000</v>
      </c>
      <c r="L395" s="205" t="s">
        <v>279</v>
      </c>
      <c r="M395" s="155">
        <v>100</v>
      </c>
    </row>
    <row r="396" spans="1:14" s="11" customFormat="1" ht="25.15" hidden="1" customHeight="1" x14ac:dyDescent="0.2">
      <c r="A396" s="116">
        <v>2</v>
      </c>
      <c r="B396" s="117" t="s">
        <v>1037</v>
      </c>
      <c r="C396" s="83">
        <v>201</v>
      </c>
      <c r="D396" s="163" t="s">
        <v>1565</v>
      </c>
      <c r="E396" s="81" t="s">
        <v>268</v>
      </c>
      <c r="F396" s="81"/>
      <c r="G396" s="81"/>
      <c r="H396" s="107"/>
      <c r="I396" s="81" t="s">
        <v>269</v>
      </c>
      <c r="J396" s="487"/>
      <c r="K396" s="108"/>
      <c r="L396" s="205" t="s">
        <v>280</v>
      </c>
      <c r="M396" s="155">
        <v>284</v>
      </c>
    </row>
    <row r="397" spans="1:14" s="11" customFormat="1" ht="25.15" hidden="1" customHeight="1" x14ac:dyDescent="0.2">
      <c r="A397" s="116">
        <v>2</v>
      </c>
      <c r="B397" s="117" t="s">
        <v>1037</v>
      </c>
      <c r="C397" s="83">
        <v>201</v>
      </c>
      <c r="D397" s="163" t="s">
        <v>1565</v>
      </c>
      <c r="E397" s="81" t="s">
        <v>268</v>
      </c>
      <c r="F397" s="81"/>
      <c r="G397" s="81"/>
      <c r="H397" s="99" t="s">
        <v>1318</v>
      </c>
      <c r="I397" s="81" t="s">
        <v>276</v>
      </c>
      <c r="J397" s="203">
        <v>7026633598</v>
      </c>
      <c r="K397" s="104">
        <v>8963340000</v>
      </c>
      <c r="L397" s="205" t="s">
        <v>277</v>
      </c>
      <c r="M397" s="154">
        <v>0.25</v>
      </c>
    </row>
    <row r="398" spans="1:14" s="11" customFormat="1" ht="25.15" hidden="1" customHeight="1" x14ac:dyDescent="0.2">
      <c r="A398" s="116">
        <v>6</v>
      </c>
      <c r="B398" s="117" t="s">
        <v>1041</v>
      </c>
      <c r="C398" s="83">
        <v>203</v>
      </c>
      <c r="D398" s="163" t="s">
        <v>1566</v>
      </c>
      <c r="E398" s="214" t="s">
        <v>281</v>
      </c>
      <c r="F398" s="88" t="s">
        <v>795</v>
      </c>
      <c r="G398" s="88"/>
      <c r="H398" s="99" t="s">
        <v>1323</v>
      </c>
      <c r="I398" s="214" t="s">
        <v>286</v>
      </c>
      <c r="J398" s="489">
        <v>22691248159.937202</v>
      </c>
      <c r="K398" s="104">
        <v>1043617000</v>
      </c>
      <c r="L398" s="216" t="s">
        <v>282</v>
      </c>
      <c r="M398" s="202">
        <v>2428</v>
      </c>
      <c r="N398" s="73">
        <f>SUM(J398:J403)</f>
        <v>97069171028.360001</v>
      </c>
    </row>
    <row r="399" spans="1:14" s="11" customFormat="1" ht="25.15" hidden="1" customHeight="1" x14ac:dyDescent="0.2">
      <c r="A399" s="116">
        <v>6</v>
      </c>
      <c r="B399" s="117" t="s">
        <v>1041</v>
      </c>
      <c r="C399" s="83">
        <v>203</v>
      </c>
      <c r="D399" s="163" t="s">
        <v>1566</v>
      </c>
      <c r="E399" s="214" t="s">
        <v>281</v>
      </c>
      <c r="F399" s="88"/>
      <c r="G399" s="88"/>
      <c r="H399" s="99" t="s">
        <v>1324</v>
      </c>
      <c r="I399" s="214" t="s">
        <v>286</v>
      </c>
      <c r="J399" s="489"/>
      <c r="K399" s="104">
        <v>3490584000</v>
      </c>
      <c r="L399" s="216"/>
      <c r="M399" s="202"/>
      <c r="N399" s="73"/>
    </row>
    <row r="400" spans="1:14" s="11" customFormat="1" ht="25.15" hidden="1" customHeight="1" x14ac:dyDescent="0.2">
      <c r="A400" s="116">
        <v>6</v>
      </c>
      <c r="B400" s="117" t="s">
        <v>1041</v>
      </c>
      <c r="C400" s="83">
        <v>203</v>
      </c>
      <c r="D400" s="163" t="s">
        <v>1566</v>
      </c>
      <c r="E400" s="214" t="s">
        <v>281</v>
      </c>
      <c r="F400" s="88" t="s">
        <v>796</v>
      </c>
      <c r="G400" s="88"/>
      <c r="H400" s="99" t="s">
        <v>1325</v>
      </c>
      <c r="I400" s="214" t="s">
        <v>287</v>
      </c>
      <c r="J400" s="489">
        <v>46529213887.784401</v>
      </c>
      <c r="K400" s="104">
        <v>1043616000</v>
      </c>
      <c r="L400" s="216" t="s">
        <v>283</v>
      </c>
      <c r="M400" s="202">
        <v>3</v>
      </c>
    </row>
    <row r="401" spans="1:14" s="11" customFormat="1" ht="25.15" hidden="1" customHeight="1" x14ac:dyDescent="0.2">
      <c r="A401" s="116">
        <v>6</v>
      </c>
      <c r="B401" s="117" t="s">
        <v>1041</v>
      </c>
      <c r="C401" s="83">
        <v>203</v>
      </c>
      <c r="D401" s="163" t="s">
        <v>1566</v>
      </c>
      <c r="E401" s="214" t="s">
        <v>281</v>
      </c>
      <c r="F401" s="88"/>
      <c r="G401" s="88"/>
      <c r="H401" s="99" t="s">
        <v>1326</v>
      </c>
      <c r="I401" s="214" t="s">
        <v>287</v>
      </c>
      <c r="J401" s="489"/>
      <c r="K401" s="104">
        <v>13370712000</v>
      </c>
      <c r="L401" s="216"/>
      <c r="M401" s="202"/>
    </row>
    <row r="402" spans="1:14" s="11" customFormat="1" ht="25.15" hidden="1" customHeight="1" x14ac:dyDescent="0.2">
      <c r="A402" s="116">
        <v>6</v>
      </c>
      <c r="B402" s="117" t="s">
        <v>1041</v>
      </c>
      <c r="C402" s="83">
        <v>203</v>
      </c>
      <c r="D402" s="163" t="s">
        <v>1566</v>
      </c>
      <c r="E402" s="156" t="s">
        <v>281</v>
      </c>
      <c r="F402" s="88" t="s">
        <v>797</v>
      </c>
      <c r="G402" s="88"/>
      <c r="H402" s="99" t="s">
        <v>1327</v>
      </c>
      <c r="I402" s="139" t="s">
        <v>285</v>
      </c>
      <c r="J402" s="489">
        <v>27848708980.638401</v>
      </c>
      <c r="K402" s="104">
        <v>1043616000</v>
      </c>
      <c r="L402" s="139" t="s">
        <v>284</v>
      </c>
      <c r="M402" s="139">
        <v>1500</v>
      </c>
    </row>
    <row r="403" spans="1:14" s="11" customFormat="1" ht="25.15" hidden="1" customHeight="1" x14ac:dyDescent="0.2">
      <c r="A403" s="116">
        <v>6</v>
      </c>
      <c r="B403" s="117" t="s">
        <v>1041</v>
      </c>
      <c r="C403" s="83">
        <v>203</v>
      </c>
      <c r="D403" s="163" t="s">
        <v>1566</v>
      </c>
      <c r="E403" s="156" t="s">
        <v>281</v>
      </c>
      <c r="F403" s="214"/>
      <c r="G403" s="214"/>
      <c r="H403" s="99" t="s">
        <v>1328</v>
      </c>
      <c r="I403" s="139" t="s">
        <v>285</v>
      </c>
      <c r="J403" s="489"/>
      <c r="K403" s="104">
        <v>2294792000</v>
      </c>
      <c r="L403" s="139"/>
      <c r="M403" s="139"/>
    </row>
    <row r="404" spans="1:14" s="11" customFormat="1" ht="25.15" hidden="1" customHeight="1" x14ac:dyDescent="0.2">
      <c r="A404" s="116">
        <v>3</v>
      </c>
      <c r="B404" s="117" t="s">
        <v>1038</v>
      </c>
      <c r="C404" s="83">
        <v>204</v>
      </c>
      <c r="D404" s="163" t="s">
        <v>1567</v>
      </c>
      <c r="E404" s="80" t="s">
        <v>798</v>
      </c>
      <c r="F404" s="88" t="s">
        <v>799</v>
      </c>
      <c r="G404" s="88"/>
      <c r="H404" s="88" t="s">
        <v>1329</v>
      </c>
      <c r="I404" s="214" t="s">
        <v>288</v>
      </c>
      <c r="J404" s="487">
        <v>900925458040</v>
      </c>
      <c r="K404" s="103">
        <v>580374027000</v>
      </c>
      <c r="L404" s="214" t="s">
        <v>289</v>
      </c>
      <c r="M404" s="132">
        <v>0</v>
      </c>
      <c r="N404" s="73">
        <f>SUM(J404:J418)</f>
        <v>1213444899597</v>
      </c>
    </row>
    <row r="405" spans="1:14" s="11" customFormat="1" ht="25.15" hidden="1" customHeight="1" x14ac:dyDescent="0.2">
      <c r="A405" s="116">
        <v>3</v>
      </c>
      <c r="B405" s="117" t="s">
        <v>1038</v>
      </c>
      <c r="C405" s="83">
        <v>204</v>
      </c>
      <c r="D405" s="163" t="s">
        <v>1567</v>
      </c>
      <c r="E405" s="80" t="s">
        <v>798</v>
      </c>
      <c r="F405" s="88" t="s">
        <v>800</v>
      </c>
      <c r="G405" s="88"/>
      <c r="H405" s="88" t="s">
        <v>1330</v>
      </c>
      <c r="I405" s="214" t="s">
        <v>288</v>
      </c>
      <c r="J405" s="487"/>
      <c r="K405" s="103">
        <v>436272327000</v>
      </c>
      <c r="L405" s="214" t="s">
        <v>290</v>
      </c>
      <c r="M405" s="132">
        <v>0</v>
      </c>
    </row>
    <row r="406" spans="1:14" s="11" customFormat="1" ht="25.15" hidden="1" customHeight="1" x14ac:dyDescent="0.2">
      <c r="A406" s="116">
        <v>3</v>
      </c>
      <c r="B406" s="117" t="s">
        <v>1038</v>
      </c>
      <c r="C406" s="83">
        <v>204</v>
      </c>
      <c r="D406" s="163" t="s">
        <v>1567</v>
      </c>
      <c r="E406" s="80" t="s">
        <v>798</v>
      </c>
      <c r="F406" s="214"/>
      <c r="G406" s="214"/>
      <c r="H406" s="88" t="s">
        <v>1331</v>
      </c>
      <c r="I406" s="214" t="s">
        <v>288</v>
      </c>
      <c r="J406" s="487"/>
      <c r="K406" s="103">
        <v>183500000000</v>
      </c>
      <c r="L406" s="214" t="s">
        <v>291</v>
      </c>
      <c r="M406" s="132">
        <v>21.21</v>
      </c>
    </row>
    <row r="407" spans="1:14" s="11" customFormat="1" ht="25.15" hidden="1" customHeight="1" x14ac:dyDescent="0.2">
      <c r="A407" s="116">
        <v>3</v>
      </c>
      <c r="B407" s="117" t="s">
        <v>1038</v>
      </c>
      <c r="C407" s="83">
        <v>204</v>
      </c>
      <c r="D407" s="163" t="s">
        <v>1567</v>
      </c>
      <c r="E407" s="80" t="s">
        <v>798</v>
      </c>
      <c r="F407" s="214"/>
      <c r="G407" s="214"/>
      <c r="H407" s="88" t="s">
        <v>1332</v>
      </c>
      <c r="I407" s="214" t="s">
        <v>288</v>
      </c>
      <c r="J407" s="487"/>
      <c r="K407" s="103">
        <v>49250741000</v>
      </c>
      <c r="L407" s="214" t="s">
        <v>292</v>
      </c>
      <c r="M407" s="132">
        <v>386.08</v>
      </c>
    </row>
    <row r="408" spans="1:14" s="11" customFormat="1" ht="25.15" hidden="1" customHeight="1" x14ac:dyDescent="0.2">
      <c r="A408" s="116">
        <v>3</v>
      </c>
      <c r="B408" s="117" t="s">
        <v>1038</v>
      </c>
      <c r="C408" s="83">
        <v>204</v>
      </c>
      <c r="D408" s="163" t="s">
        <v>1567</v>
      </c>
      <c r="E408" s="80" t="s">
        <v>798</v>
      </c>
      <c r="F408" s="214"/>
      <c r="G408" s="214"/>
      <c r="H408" s="214"/>
      <c r="I408" s="214" t="s">
        <v>288</v>
      </c>
      <c r="J408" s="487"/>
      <c r="K408" s="216"/>
      <c r="L408" s="214" t="s">
        <v>293</v>
      </c>
      <c r="M408" s="132">
        <v>556.77</v>
      </c>
    </row>
    <row r="409" spans="1:14" s="11" customFormat="1" ht="25.15" hidden="1" customHeight="1" x14ac:dyDescent="0.2">
      <c r="A409" s="116">
        <v>3</v>
      </c>
      <c r="B409" s="117" t="s">
        <v>1038</v>
      </c>
      <c r="C409" s="83">
        <v>204</v>
      </c>
      <c r="D409" s="163" t="s">
        <v>1567</v>
      </c>
      <c r="E409" s="80" t="s">
        <v>798</v>
      </c>
      <c r="F409" s="214"/>
      <c r="G409" s="214"/>
      <c r="H409" s="214"/>
      <c r="I409" s="214" t="s">
        <v>288</v>
      </c>
      <c r="J409" s="487"/>
      <c r="K409" s="216"/>
      <c r="L409" s="214" t="s">
        <v>294</v>
      </c>
      <c r="M409" s="132">
        <v>21</v>
      </c>
    </row>
    <row r="410" spans="1:14" s="11" customFormat="1" ht="25.15" hidden="1" customHeight="1" x14ac:dyDescent="0.2">
      <c r="A410" s="116">
        <v>3</v>
      </c>
      <c r="B410" s="117" t="s">
        <v>1038</v>
      </c>
      <c r="C410" s="83">
        <v>204</v>
      </c>
      <c r="D410" s="163" t="s">
        <v>1567</v>
      </c>
      <c r="E410" s="80" t="s">
        <v>798</v>
      </c>
      <c r="F410" s="214"/>
      <c r="G410" s="214"/>
      <c r="H410" s="214"/>
      <c r="I410" s="214" t="s">
        <v>288</v>
      </c>
      <c r="J410" s="487"/>
      <c r="K410" s="216"/>
      <c r="L410" s="214" t="s">
        <v>295</v>
      </c>
      <c r="M410" s="132">
        <v>16</v>
      </c>
    </row>
    <row r="411" spans="1:14" s="11" customFormat="1" ht="25.15" hidden="1" customHeight="1" x14ac:dyDescent="0.2">
      <c r="A411" s="116">
        <v>3</v>
      </c>
      <c r="B411" s="117" t="s">
        <v>1038</v>
      </c>
      <c r="C411" s="83">
        <v>204</v>
      </c>
      <c r="D411" s="163" t="s">
        <v>1567</v>
      </c>
      <c r="E411" s="80" t="s">
        <v>798</v>
      </c>
      <c r="F411" s="214"/>
      <c r="G411" s="214"/>
      <c r="H411" s="214"/>
      <c r="I411" s="214" t="s">
        <v>288</v>
      </c>
      <c r="J411" s="487"/>
      <c r="K411" s="216"/>
      <c r="L411" s="214" t="s">
        <v>296</v>
      </c>
      <c r="M411" s="132">
        <v>31.71</v>
      </c>
    </row>
    <row r="412" spans="1:14" s="11" customFormat="1" ht="25.15" hidden="1" customHeight="1" x14ac:dyDescent="0.2">
      <c r="A412" s="116">
        <v>3</v>
      </c>
      <c r="B412" s="117" t="s">
        <v>1038</v>
      </c>
      <c r="C412" s="83">
        <v>204</v>
      </c>
      <c r="D412" s="163" t="s">
        <v>1567</v>
      </c>
      <c r="E412" s="80" t="s">
        <v>798</v>
      </c>
      <c r="F412" s="214"/>
      <c r="G412" s="214"/>
      <c r="H412" s="88" t="s">
        <v>1333</v>
      </c>
      <c r="I412" s="214" t="s">
        <v>297</v>
      </c>
      <c r="J412" s="487">
        <v>240051441557</v>
      </c>
      <c r="K412" s="103">
        <v>476146384000</v>
      </c>
      <c r="L412" s="214" t="s">
        <v>298</v>
      </c>
      <c r="M412" s="132">
        <v>705683.05</v>
      </c>
    </row>
    <row r="413" spans="1:14" s="11" customFormat="1" ht="25.15" hidden="1" customHeight="1" x14ac:dyDescent="0.2">
      <c r="A413" s="116">
        <v>3</v>
      </c>
      <c r="B413" s="117" t="s">
        <v>1038</v>
      </c>
      <c r="C413" s="83">
        <v>204</v>
      </c>
      <c r="D413" s="163" t="s">
        <v>1567</v>
      </c>
      <c r="E413" s="80" t="s">
        <v>798</v>
      </c>
      <c r="F413" s="214"/>
      <c r="G413" s="214"/>
      <c r="H413" s="88" t="s">
        <v>1334</v>
      </c>
      <c r="I413" s="214" t="s">
        <v>297</v>
      </c>
      <c r="J413" s="487"/>
      <c r="K413" s="103">
        <v>580374038000</v>
      </c>
      <c r="L413" s="214" t="s">
        <v>299</v>
      </c>
      <c r="M413" s="132">
        <v>218220</v>
      </c>
    </row>
    <row r="414" spans="1:14" s="11" customFormat="1" ht="25.15" hidden="1" customHeight="1" x14ac:dyDescent="0.2">
      <c r="A414" s="116">
        <v>3</v>
      </c>
      <c r="B414" s="117" t="s">
        <v>1038</v>
      </c>
      <c r="C414" s="83">
        <v>204</v>
      </c>
      <c r="D414" s="163" t="s">
        <v>1567</v>
      </c>
      <c r="E414" s="80" t="s">
        <v>798</v>
      </c>
      <c r="F414" s="214"/>
      <c r="G414" s="214"/>
      <c r="H414" s="88" t="s">
        <v>1335</v>
      </c>
      <c r="I414" s="214" t="s">
        <v>297</v>
      </c>
      <c r="J414" s="487"/>
      <c r="K414" s="103">
        <v>49250744000</v>
      </c>
      <c r="L414" s="214" t="s">
        <v>300</v>
      </c>
      <c r="M414" s="132">
        <v>6</v>
      </c>
    </row>
    <row r="415" spans="1:14" s="11" customFormat="1" ht="25.15" hidden="1" customHeight="1" x14ac:dyDescent="0.2">
      <c r="A415" s="116">
        <v>3</v>
      </c>
      <c r="B415" s="117" t="s">
        <v>1038</v>
      </c>
      <c r="C415" s="83">
        <v>204</v>
      </c>
      <c r="D415" s="163" t="s">
        <v>1567</v>
      </c>
      <c r="E415" s="80" t="s">
        <v>798</v>
      </c>
      <c r="F415" s="214"/>
      <c r="G415" s="214"/>
      <c r="H415" s="214"/>
      <c r="I415" s="214" t="s">
        <v>297</v>
      </c>
      <c r="J415" s="487"/>
      <c r="K415" s="216"/>
      <c r="L415" s="214" t="s">
        <v>301</v>
      </c>
      <c r="M415" s="132">
        <v>46</v>
      </c>
    </row>
    <row r="416" spans="1:14" s="11" customFormat="1" ht="25.15" hidden="1" customHeight="1" x14ac:dyDescent="0.2">
      <c r="A416" s="116">
        <v>3</v>
      </c>
      <c r="B416" s="117" t="s">
        <v>1038</v>
      </c>
      <c r="C416" s="83">
        <v>204</v>
      </c>
      <c r="D416" s="163" t="s">
        <v>1567</v>
      </c>
      <c r="E416" s="80" t="s">
        <v>798</v>
      </c>
      <c r="F416" s="214"/>
      <c r="G416" s="214"/>
      <c r="H416" s="214"/>
      <c r="I416" s="214" t="s">
        <v>297</v>
      </c>
      <c r="J416" s="487"/>
      <c r="K416" s="216"/>
      <c r="L416" s="214" t="s">
        <v>302</v>
      </c>
      <c r="M416" s="132">
        <v>4.87</v>
      </c>
    </row>
    <row r="417" spans="1:14" s="11" customFormat="1" ht="25.15" hidden="1" customHeight="1" x14ac:dyDescent="0.2">
      <c r="A417" s="116">
        <v>3</v>
      </c>
      <c r="B417" s="117" t="s">
        <v>1038</v>
      </c>
      <c r="C417" s="83">
        <v>204</v>
      </c>
      <c r="D417" s="163" t="s">
        <v>1567</v>
      </c>
      <c r="E417" s="80" t="s">
        <v>798</v>
      </c>
      <c r="F417" s="214"/>
      <c r="G417" s="214"/>
      <c r="H417" s="107"/>
      <c r="I417" s="214" t="s">
        <v>297</v>
      </c>
      <c r="J417" s="487"/>
      <c r="K417" s="108"/>
      <c r="L417" s="214" t="s">
        <v>303</v>
      </c>
      <c r="M417" s="132">
        <v>13.96</v>
      </c>
    </row>
    <row r="418" spans="1:14" s="11" customFormat="1" ht="25.15" hidden="1" customHeight="1" x14ac:dyDescent="0.2">
      <c r="A418" s="116">
        <v>3</v>
      </c>
      <c r="B418" s="117" t="s">
        <v>1038</v>
      </c>
      <c r="C418" s="83">
        <v>204</v>
      </c>
      <c r="D418" s="163" t="s">
        <v>1567</v>
      </c>
      <c r="E418" s="80" t="s">
        <v>798</v>
      </c>
      <c r="F418" s="214"/>
      <c r="G418" s="214"/>
      <c r="H418" s="99" t="s">
        <v>1336</v>
      </c>
      <c r="I418" s="214" t="s">
        <v>304</v>
      </c>
      <c r="J418" s="487">
        <v>72468000000</v>
      </c>
      <c r="K418" s="104">
        <v>210620767000</v>
      </c>
      <c r="L418" s="214" t="s">
        <v>305</v>
      </c>
      <c r="M418" s="132">
        <v>18.600000000000001</v>
      </c>
    </row>
    <row r="419" spans="1:14" s="11" customFormat="1" ht="25.15" hidden="1" customHeight="1" x14ac:dyDescent="0.2">
      <c r="A419" s="116">
        <v>3</v>
      </c>
      <c r="B419" s="117" t="s">
        <v>1038</v>
      </c>
      <c r="C419" s="83">
        <v>204</v>
      </c>
      <c r="D419" s="163" t="s">
        <v>1567</v>
      </c>
      <c r="E419" s="80" t="s">
        <v>798</v>
      </c>
      <c r="F419" s="214"/>
      <c r="G419" s="214"/>
      <c r="H419" s="99" t="s">
        <v>1337</v>
      </c>
      <c r="I419" s="214" t="s">
        <v>304</v>
      </c>
      <c r="J419" s="487"/>
      <c r="K419" s="104">
        <v>49250744000</v>
      </c>
      <c r="L419" s="214"/>
      <c r="M419" s="132"/>
    </row>
    <row r="420" spans="1:14" s="11" customFormat="1" ht="25.15" hidden="1" customHeight="1" x14ac:dyDescent="0.2">
      <c r="A420" s="116">
        <v>8</v>
      </c>
      <c r="B420" s="117" t="s">
        <v>1043</v>
      </c>
      <c r="C420" s="83">
        <v>206</v>
      </c>
      <c r="D420" s="163" t="s">
        <v>1568</v>
      </c>
      <c r="E420" s="181" t="s">
        <v>802</v>
      </c>
      <c r="F420" s="88" t="s">
        <v>801</v>
      </c>
      <c r="G420" s="88"/>
      <c r="H420" s="88" t="s">
        <v>1338</v>
      </c>
      <c r="I420" s="181" t="s">
        <v>306</v>
      </c>
      <c r="J420" s="200">
        <v>180000000</v>
      </c>
      <c r="K420" s="103">
        <v>2733488000</v>
      </c>
      <c r="L420" s="205" t="s">
        <v>986</v>
      </c>
      <c r="M420" s="213">
        <v>0.25</v>
      </c>
      <c r="N420" s="73">
        <f>SUM(J420:J421)</f>
        <v>6136977000</v>
      </c>
    </row>
    <row r="421" spans="1:14" s="11" customFormat="1" ht="25.15" hidden="1" customHeight="1" x14ac:dyDescent="0.2">
      <c r="A421" s="116">
        <v>8</v>
      </c>
      <c r="B421" s="117" t="s">
        <v>1043</v>
      </c>
      <c r="C421" s="83">
        <v>206</v>
      </c>
      <c r="D421" s="163" t="s">
        <v>1568</v>
      </c>
      <c r="E421" s="181" t="s">
        <v>802</v>
      </c>
      <c r="F421" s="181"/>
      <c r="G421" s="181"/>
      <c r="H421" s="88" t="s">
        <v>1339</v>
      </c>
      <c r="I421" s="181" t="s">
        <v>307</v>
      </c>
      <c r="J421" s="200">
        <v>5956977000</v>
      </c>
      <c r="K421" s="103">
        <v>2733490000</v>
      </c>
      <c r="L421" s="205" t="s">
        <v>987</v>
      </c>
      <c r="M421" s="213">
        <v>1</v>
      </c>
    </row>
    <row r="422" spans="1:14" s="11" customFormat="1" ht="25.15" hidden="1" customHeight="1" x14ac:dyDescent="0.2">
      <c r="A422" s="116">
        <v>10</v>
      </c>
      <c r="B422" s="117" t="s">
        <v>1030</v>
      </c>
      <c r="C422" s="83">
        <v>208</v>
      </c>
      <c r="D422" s="163" t="s">
        <v>1569</v>
      </c>
      <c r="E422" s="181" t="s">
        <v>806</v>
      </c>
      <c r="F422" s="88" t="s">
        <v>803</v>
      </c>
      <c r="G422" s="88"/>
      <c r="H422" s="99" t="s">
        <v>1340</v>
      </c>
      <c r="I422" s="181" t="s">
        <v>1348</v>
      </c>
      <c r="J422" s="487">
        <v>24595523000</v>
      </c>
      <c r="K422" s="104">
        <v>24764095000</v>
      </c>
      <c r="L422" s="208" t="s">
        <v>308</v>
      </c>
      <c r="M422" s="212">
        <v>431</v>
      </c>
      <c r="N422" s="73">
        <f>SUM(J422:J430)</f>
        <v>110930227000</v>
      </c>
    </row>
    <row r="423" spans="1:14" s="11" customFormat="1" ht="25.15" hidden="1" customHeight="1" x14ac:dyDescent="0.2">
      <c r="A423" s="116">
        <v>10</v>
      </c>
      <c r="B423" s="117" t="s">
        <v>1030</v>
      </c>
      <c r="C423" s="83">
        <v>208</v>
      </c>
      <c r="D423" s="163" t="s">
        <v>1569</v>
      </c>
      <c r="E423" s="181" t="s">
        <v>806</v>
      </c>
      <c r="F423" s="88"/>
      <c r="G423" s="88"/>
      <c r="H423" s="99" t="s">
        <v>1341</v>
      </c>
      <c r="I423" s="181" t="s">
        <v>1348</v>
      </c>
      <c r="J423" s="487"/>
      <c r="K423" s="104">
        <v>2067941000</v>
      </c>
      <c r="L423" s="208"/>
      <c r="M423" s="212"/>
      <c r="N423" s="73"/>
    </row>
    <row r="424" spans="1:14" s="11" customFormat="1" ht="25.15" hidden="1" customHeight="1" x14ac:dyDescent="0.2">
      <c r="A424" s="116">
        <v>10</v>
      </c>
      <c r="B424" s="117" t="s">
        <v>1030</v>
      </c>
      <c r="C424" s="211">
        <v>208</v>
      </c>
      <c r="D424" s="163" t="s">
        <v>1569</v>
      </c>
      <c r="E424" s="150" t="s">
        <v>807</v>
      </c>
      <c r="F424" s="88" t="s">
        <v>804</v>
      </c>
      <c r="G424" s="88"/>
      <c r="H424" s="88" t="s">
        <v>1344</v>
      </c>
      <c r="I424" s="150" t="s">
        <v>989</v>
      </c>
      <c r="J424" s="487">
        <v>5320785000</v>
      </c>
      <c r="K424" s="103">
        <v>5320785000</v>
      </c>
      <c r="L424" s="494" t="s">
        <v>309</v>
      </c>
      <c r="M424" s="499">
        <v>600</v>
      </c>
    </row>
    <row r="425" spans="1:14" s="11" customFormat="1" ht="25.5" hidden="1" customHeight="1" x14ac:dyDescent="0.2">
      <c r="A425" s="116">
        <v>10</v>
      </c>
      <c r="B425" s="117" t="s">
        <v>1030</v>
      </c>
      <c r="C425" s="211">
        <v>208</v>
      </c>
      <c r="D425" s="163" t="s">
        <v>1569</v>
      </c>
      <c r="E425" s="150" t="s">
        <v>807</v>
      </c>
      <c r="F425" s="88" t="s">
        <v>805</v>
      </c>
      <c r="G425" s="88"/>
      <c r="H425" s="88" t="s">
        <v>1345</v>
      </c>
      <c r="I425" s="150" t="s">
        <v>989</v>
      </c>
      <c r="J425" s="487"/>
      <c r="K425" s="103">
        <v>2067944000</v>
      </c>
      <c r="L425" s="494"/>
      <c r="M425" s="499"/>
    </row>
    <row r="426" spans="1:14" s="11" customFormat="1" ht="25.15" hidden="1" customHeight="1" x14ac:dyDescent="0.2">
      <c r="A426" s="116">
        <v>10</v>
      </c>
      <c r="B426" s="117" t="s">
        <v>1030</v>
      </c>
      <c r="C426" s="83">
        <v>208</v>
      </c>
      <c r="D426" s="163" t="s">
        <v>1569</v>
      </c>
      <c r="E426" s="181" t="s">
        <v>808</v>
      </c>
      <c r="F426" s="88" t="s">
        <v>810</v>
      </c>
      <c r="G426" s="88"/>
      <c r="H426" s="99" t="s">
        <v>1346</v>
      </c>
      <c r="I426" s="181" t="s">
        <v>1349</v>
      </c>
      <c r="J426" s="487">
        <v>65155919000</v>
      </c>
      <c r="K426" s="104">
        <v>65366309000</v>
      </c>
      <c r="L426" s="208" t="s">
        <v>310</v>
      </c>
      <c r="M426" s="212">
        <v>19695</v>
      </c>
    </row>
    <row r="427" spans="1:14" s="11" customFormat="1" ht="25.15" hidden="1" customHeight="1" x14ac:dyDescent="0.2">
      <c r="A427" s="116">
        <v>10</v>
      </c>
      <c r="B427" s="117" t="s">
        <v>1030</v>
      </c>
      <c r="C427" s="83">
        <v>208</v>
      </c>
      <c r="D427" s="163" t="s">
        <v>1569</v>
      </c>
      <c r="E427" s="181" t="s">
        <v>808</v>
      </c>
      <c r="F427" s="88"/>
      <c r="G427" s="88"/>
      <c r="H427" s="99" t="s">
        <v>1347</v>
      </c>
      <c r="I427" s="181" t="s">
        <v>1349</v>
      </c>
      <c r="J427" s="487"/>
      <c r="K427" s="104">
        <v>2067944000</v>
      </c>
      <c r="L427" s="208"/>
      <c r="M427" s="212"/>
    </row>
    <row r="428" spans="1:14" s="11" customFormat="1" ht="25.15" hidden="1" customHeight="1" x14ac:dyDescent="0.2">
      <c r="A428" s="116">
        <v>10</v>
      </c>
      <c r="B428" s="117" t="s">
        <v>1030</v>
      </c>
      <c r="C428" s="83">
        <v>208</v>
      </c>
      <c r="D428" s="163" t="s">
        <v>1569</v>
      </c>
      <c r="E428" s="181" t="s">
        <v>809</v>
      </c>
      <c r="F428" s="88" t="s">
        <v>811</v>
      </c>
      <c r="G428" s="88"/>
      <c r="H428" s="88" t="s">
        <v>1342</v>
      </c>
      <c r="I428" s="181" t="s">
        <v>991</v>
      </c>
      <c r="J428" s="486">
        <v>15858000000</v>
      </c>
      <c r="K428" s="103">
        <v>15858000000</v>
      </c>
      <c r="L428" s="208" t="s">
        <v>311</v>
      </c>
      <c r="M428" s="212">
        <v>500</v>
      </c>
    </row>
    <row r="429" spans="1:14" s="11" customFormat="1" ht="25.15" hidden="1" customHeight="1" x14ac:dyDescent="0.2">
      <c r="A429" s="116">
        <v>10</v>
      </c>
      <c r="B429" s="117" t="s">
        <v>1030</v>
      </c>
      <c r="C429" s="83">
        <v>208</v>
      </c>
      <c r="D429" s="163" t="s">
        <v>1569</v>
      </c>
      <c r="E429" s="181" t="s">
        <v>809</v>
      </c>
      <c r="F429" s="88" t="s">
        <v>812</v>
      </c>
      <c r="G429" s="88"/>
      <c r="H429" s="88" t="s">
        <v>1343</v>
      </c>
      <c r="I429" s="181" t="s">
        <v>991</v>
      </c>
      <c r="J429" s="486"/>
      <c r="K429" s="103">
        <v>2067944000</v>
      </c>
      <c r="L429" s="181" t="s">
        <v>313</v>
      </c>
      <c r="M429" s="120">
        <v>0.6</v>
      </c>
    </row>
    <row r="430" spans="1:14" s="172" customFormat="1" ht="25.15" hidden="1" customHeight="1" x14ac:dyDescent="0.2">
      <c r="A430" s="116">
        <v>10</v>
      </c>
      <c r="B430" s="117" t="s">
        <v>1030</v>
      </c>
      <c r="C430" s="166">
        <v>208</v>
      </c>
      <c r="D430" s="164" t="s">
        <v>1569</v>
      </c>
      <c r="E430" s="198" t="s">
        <v>813</v>
      </c>
      <c r="F430" s="199" t="s">
        <v>992</v>
      </c>
      <c r="G430" s="88"/>
      <c r="H430" s="168"/>
      <c r="I430" s="198" t="s">
        <v>991</v>
      </c>
      <c r="J430" s="486"/>
      <c r="K430" s="103"/>
      <c r="L430" s="196" t="s">
        <v>312</v>
      </c>
      <c r="M430" s="197">
        <v>780</v>
      </c>
    </row>
    <row r="431" spans="1:14" s="11" customFormat="1" ht="25.15" hidden="1" customHeight="1" x14ac:dyDescent="0.2">
      <c r="A431" s="116">
        <v>7</v>
      </c>
      <c r="B431" s="117" t="s">
        <v>1042</v>
      </c>
      <c r="C431" s="83">
        <v>211</v>
      </c>
      <c r="D431" s="163" t="s">
        <v>1570</v>
      </c>
      <c r="E431" s="208" t="s">
        <v>817</v>
      </c>
      <c r="F431" s="88" t="s">
        <v>814</v>
      </c>
      <c r="G431" s="88"/>
      <c r="H431" s="88" t="s">
        <v>1350</v>
      </c>
      <c r="I431" s="208" t="s">
        <v>1357</v>
      </c>
      <c r="J431" s="496">
        <v>125730356000.33333</v>
      </c>
      <c r="K431" s="103">
        <v>84943256000</v>
      </c>
      <c r="L431" s="208" t="s">
        <v>315</v>
      </c>
      <c r="M431" s="129">
        <v>0.12</v>
      </c>
      <c r="N431" s="73">
        <f>SUM(J431:J442)</f>
        <v>221783883000</v>
      </c>
    </row>
    <row r="432" spans="1:14" s="11" customFormat="1" ht="25.15" hidden="1" customHeight="1" x14ac:dyDescent="0.2">
      <c r="A432" s="116">
        <v>7</v>
      </c>
      <c r="B432" s="117" t="s">
        <v>1042</v>
      </c>
      <c r="C432" s="83">
        <v>211</v>
      </c>
      <c r="D432" s="163" t="s">
        <v>1570</v>
      </c>
      <c r="E432" s="208" t="s">
        <v>817</v>
      </c>
      <c r="F432" s="208"/>
      <c r="G432" s="208"/>
      <c r="H432" s="88" t="s">
        <v>1351</v>
      </c>
      <c r="I432" s="208" t="s">
        <v>1357</v>
      </c>
      <c r="J432" s="496"/>
      <c r="K432" s="103">
        <v>148076801000</v>
      </c>
      <c r="L432" s="208" t="s">
        <v>316</v>
      </c>
      <c r="M432" s="209">
        <v>3</v>
      </c>
    </row>
    <row r="433" spans="1:14" s="11" customFormat="1" ht="25.15" hidden="1" customHeight="1" x14ac:dyDescent="0.2">
      <c r="A433" s="116">
        <v>7</v>
      </c>
      <c r="B433" s="117" t="s">
        <v>1042</v>
      </c>
      <c r="C433" s="83">
        <v>211</v>
      </c>
      <c r="D433" s="163" t="s">
        <v>1570</v>
      </c>
      <c r="E433" s="208" t="s">
        <v>817</v>
      </c>
      <c r="F433" s="208"/>
      <c r="G433" s="208"/>
      <c r="H433" s="88" t="s">
        <v>1352</v>
      </c>
      <c r="I433" s="208" t="s">
        <v>1357</v>
      </c>
      <c r="J433" s="496"/>
      <c r="K433" s="103">
        <v>338375000</v>
      </c>
      <c r="L433" s="208"/>
      <c r="M433" s="209"/>
    </row>
    <row r="434" spans="1:14" s="11" customFormat="1" ht="25.15" hidden="1" customHeight="1" x14ac:dyDescent="0.2">
      <c r="A434" s="116">
        <v>7</v>
      </c>
      <c r="B434" s="117" t="s">
        <v>1042</v>
      </c>
      <c r="C434" s="83">
        <v>211</v>
      </c>
      <c r="D434" s="163" t="s">
        <v>1570</v>
      </c>
      <c r="E434" s="208" t="s">
        <v>817</v>
      </c>
      <c r="F434" s="208"/>
      <c r="G434" s="208"/>
      <c r="H434" s="88" t="s">
        <v>1353</v>
      </c>
      <c r="I434" s="208" t="s">
        <v>1357</v>
      </c>
      <c r="J434" s="496"/>
      <c r="K434" s="103">
        <v>3030818000</v>
      </c>
      <c r="L434" s="208"/>
      <c r="M434" s="209"/>
    </row>
    <row r="435" spans="1:14" s="11" customFormat="1" ht="25.15" hidden="1" customHeight="1" x14ac:dyDescent="0.2">
      <c r="A435" s="116">
        <v>7</v>
      </c>
      <c r="B435" s="117" t="s">
        <v>1042</v>
      </c>
      <c r="C435" s="83">
        <v>211</v>
      </c>
      <c r="D435" s="163" t="s">
        <v>1570</v>
      </c>
      <c r="E435" s="208" t="s">
        <v>817</v>
      </c>
      <c r="F435" s="208"/>
      <c r="G435" s="208"/>
      <c r="H435" s="88" t="s">
        <v>1354</v>
      </c>
      <c r="I435" s="208" t="s">
        <v>1357</v>
      </c>
      <c r="J435" s="496"/>
      <c r="K435" s="103">
        <v>0</v>
      </c>
      <c r="L435" s="208"/>
      <c r="M435" s="209"/>
    </row>
    <row r="436" spans="1:14" s="11" customFormat="1" ht="25.15" hidden="1" customHeight="1" x14ac:dyDescent="0.2">
      <c r="A436" s="116">
        <v>7</v>
      </c>
      <c r="B436" s="117" t="s">
        <v>1042</v>
      </c>
      <c r="C436" s="497">
        <v>211</v>
      </c>
      <c r="D436" s="163" t="s">
        <v>1570</v>
      </c>
      <c r="E436" s="494" t="s">
        <v>818</v>
      </c>
      <c r="F436" s="88" t="s">
        <v>815</v>
      </c>
      <c r="G436" s="88"/>
      <c r="H436" s="88" t="s">
        <v>1355</v>
      </c>
      <c r="I436" s="208" t="s">
        <v>1358</v>
      </c>
      <c r="J436" s="492">
        <v>40348509000.333336</v>
      </c>
      <c r="K436" s="103">
        <v>14278580000</v>
      </c>
      <c r="L436" s="494" t="s">
        <v>318</v>
      </c>
      <c r="M436" s="495">
        <v>95065</v>
      </c>
    </row>
    <row r="437" spans="1:14" s="11" customFormat="1" ht="25.15" hidden="1" customHeight="1" x14ac:dyDescent="0.2">
      <c r="A437" s="116">
        <v>7</v>
      </c>
      <c r="B437" s="117" t="s">
        <v>1042</v>
      </c>
      <c r="C437" s="497"/>
      <c r="D437" s="163" t="s">
        <v>1570</v>
      </c>
      <c r="E437" s="494"/>
      <c r="F437" s="88" t="s">
        <v>816</v>
      </c>
      <c r="G437" s="88"/>
      <c r="H437" s="88"/>
      <c r="I437" s="208"/>
      <c r="J437" s="498"/>
      <c r="K437" s="103"/>
      <c r="L437" s="494"/>
      <c r="M437" s="495"/>
    </row>
    <row r="438" spans="1:14" s="11" customFormat="1" ht="25.15" hidden="1" customHeight="1" x14ac:dyDescent="0.2">
      <c r="A438" s="116">
        <v>7</v>
      </c>
      <c r="B438" s="117" t="s">
        <v>1042</v>
      </c>
      <c r="C438" s="211">
        <v>211</v>
      </c>
      <c r="D438" s="163" t="s">
        <v>1570</v>
      </c>
      <c r="E438" s="208" t="s">
        <v>818</v>
      </c>
      <c r="F438" s="88"/>
      <c r="G438" s="88"/>
      <c r="H438" s="88" t="s">
        <v>1356</v>
      </c>
      <c r="I438" s="208" t="s">
        <v>1358</v>
      </c>
      <c r="J438" s="492"/>
      <c r="K438" s="103">
        <v>23584734000</v>
      </c>
      <c r="L438" s="208"/>
      <c r="M438" s="209"/>
    </row>
    <row r="439" spans="1:14" s="11" customFormat="1" ht="25.15" hidden="1" customHeight="1" x14ac:dyDescent="0.2">
      <c r="A439" s="116">
        <v>7</v>
      </c>
      <c r="B439" s="117" t="s">
        <v>1042</v>
      </c>
      <c r="C439" s="211">
        <v>211</v>
      </c>
      <c r="D439" s="163" t="s">
        <v>1570</v>
      </c>
      <c r="E439" s="208"/>
      <c r="F439" s="88"/>
      <c r="G439" s="88"/>
      <c r="H439" s="102" t="s">
        <v>1530</v>
      </c>
      <c r="I439" s="208" t="s">
        <v>1358</v>
      </c>
      <c r="J439" s="207"/>
      <c r="K439" s="103">
        <v>338374000</v>
      </c>
      <c r="L439" s="208"/>
      <c r="M439" s="209"/>
    </row>
    <row r="440" spans="1:14" s="11" customFormat="1" ht="25.15" hidden="1" customHeight="1" x14ac:dyDescent="0.2">
      <c r="A440" s="116">
        <v>7</v>
      </c>
      <c r="B440" s="117" t="s">
        <v>1042</v>
      </c>
      <c r="C440" s="211">
        <v>211</v>
      </c>
      <c r="D440" s="163" t="s">
        <v>1570</v>
      </c>
      <c r="E440" s="208"/>
      <c r="F440" s="88"/>
      <c r="G440" s="88"/>
      <c r="H440" s="102" t="s">
        <v>1531</v>
      </c>
      <c r="I440" s="208" t="s">
        <v>1358</v>
      </c>
      <c r="J440" s="207"/>
      <c r="K440" s="103">
        <v>3030822000</v>
      </c>
      <c r="L440" s="208"/>
      <c r="M440" s="209"/>
    </row>
    <row r="441" spans="1:14" s="11" customFormat="1" ht="25.15" hidden="1" customHeight="1" x14ac:dyDescent="0.25">
      <c r="A441" s="116">
        <v>7</v>
      </c>
      <c r="B441" s="117" t="s">
        <v>1042</v>
      </c>
      <c r="C441" s="83">
        <v>211</v>
      </c>
      <c r="D441" s="163" t="s">
        <v>1570</v>
      </c>
      <c r="E441" s="208" t="s">
        <v>819</v>
      </c>
      <c r="F441" s="106" t="s">
        <v>820</v>
      </c>
      <c r="G441" s="106"/>
      <c r="H441" s="88" t="s">
        <v>1360</v>
      </c>
      <c r="I441" s="208" t="s">
        <v>1359</v>
      </c>
      <c r="J441" s="496">
        <v>55705017999.333336</v>
      </c>
      <c r="K441" s="113">
        <v>39785860000</v>
      </c>
      <c r="L441" s="208" t="s">
        <v>320</v>
      </c>
      <c r="M441" s="209">
        <v>2000</v>
      </c>
    </row>
    <row r="442" spans="1:14" s="11" customFormat="1" ht="25.15" hidden="1" customHeight="1" x14ac:dyDescent="0.25">
      <c r="A442" s="116">
        <v>7</v>
      </c>
      <c r="B442" s="117" t="s">
        <v>1042</v>
      </c>
      <c r="C442" s="83">
        <v>211</v>
      </c>
      <c r="D442" s="163" t="s">
        <v>1570</v>
      </c>
      <c r="E442" s="208" t="s">
        <v>819</v>
      </c>
      <c r="F442" s="208"/>
      <c r="G442" s="208"/>
      <c r="H442" s="88" t="s">
        <v>1361</v>
      </c>
      <c r="I442" s="208" t="s">
        <v>1359</v>
      </c>
      <c r="J442" s="496"/>
      <c r="K442" s="113">
        <v>16670138000</v>
      </c>
      <c r="L442" s="208" t="s">
        <v>321</v>
      </c>
      <c r="M442" s="209">
        <v>40000</v>
      </c>
    </row>
    <row r="443" spans="1:14" s="11" customFormat="1" ht="25.15" hidden="1" customHeight="1" x14ac:dyDescent="0.25">
      <c r="A443" s="116">
        <v>7</v>
      </c>
      <c r="B443" s="117" t="s">
        <v>1042</v>
      </c>
      <c r="C443" s="83">
        <v>211</v>
      </c>
      <c r="D443" s="163" t="s">
        <v>1570</v>
      </c>
      <c r="E443" s="208"/>
      <c r="F443" s="208"/>
      <c r="G443" s="208"/>
      <c r="H443" s="134" t="s">
        <v>1360</v>
      </c>
      <c r="I443" s="208" t="s">
        <v>1359</v>
      </c>
      <c r="J443" s="210"/>
      <c r="K443" s="113">
        <v>338374000</v>
      </c>
      <c r="L443" s="208"/>
      <c r="M443" s="209"/>
    </row>
    <row r="444" spans="1:14" s="11" customFormat="1" ht="25.15" hidden="1" customHeight="1" x14ac:dyDescent="0.25">
      <c r="A444" s="116">
        <v>7</v>
      </c>
      <c r="B444" s="117" t="s">
        <v>1042</v>
      </c>
      <c r="C444" s="83">
        <v>211</v>
      </c>
      <c r="D444" s="163" t="s">
        <v>1570</v>
      </c>
      <c r="E444" s="208"/>
      <c r="F444" s="208"/>
      <c r="G444" s="208"/>
      <c r="H444" s="134" t="s">
        <v>1361</v>
      </c>
      <c r="I444" s="208" t="s">
        <v>1359</v>
      </c>
      <c r="J444" s="210"/>
      <c r="K444" s="113">
        <v>3030822000</v>
      </c>
      <c r="L444" s="208"/>
      <c r="M444" s="209"/>
    </row>
    <row r="445" spans="1:14" s="11" customFormat="1" ht="25.15" hidden="1" customHeight="1" x14ac:dyDescent="0.2">
      <c r="A445" s="116">
        <v>7</v>
      </c>
      <c r="B445" s="117" t="s">
        <v>1042</v>
      </c>
      <c r="C445" s="83">
        <v>213</v>
      </c>
      <c r="D445" s="163" t="s">
        <v>1571</v>
      </c>
      <c r="E445" s="214" t="s">
        <v>326</v>
      </c>
      <c r="F445" s="88" t="s">
        <v>821</v>
      </c>
      <c r="G445" s="88"/>
      <c r="H445" s="88" t="s">
        <v>1366</v>
      </c>
      <c r="I445" s="214" t="s">
        <v>993</v>
      </c>
      <c r="J445" s="486">
        <v>1215000000</v>
      </c>
      <c r="K445" s="103">
        <v>635000000</v>
      </c>
      <c r="L445" s="205" t="s">
        <v>327</v>
      </c>
      <c r="M445" s="132">
        <v>800</v>
      </c>
      <c r="N445" s="73">
        <f>SUM(J445:J456)</f>
        <v>38771190206</v>
      </c>
    </row>
    <row r="446" spans="1:14" s="11" customFormat="1" ht="25.15" hidden="1" customHeight="1" x14ac:dyDescent="0.2">
      <c r="A446" s="116">
        <v>7</v>
      </c>
      <c r="B446" s="117" t="s">
        <v>1042</v>
      </c>
      <c r="C446" s="83">
        <v>213</v>
      </c>
      <c r="D446" s="163" t="s">
        <v>1571</v>
      </c>
      <c r="E446" s="214" t="s">
        <v>326</v>
      </c>
      <c r="F446" s="214"/>
      <c r="G446" s="214"/>
      <c r="H446" s="214"/>
      <c r="I446" s="214" t="s">
        <v>993</v>
      </c>
      <c r="J446" s="486"/>
      <c r="K446" s="216"/>
      <c r="L446" s="205" t="s">
        <v>328</v>
      </c>
      <c r="M446" s="132">
        <v>30</v>
      </c>
    </row>
    <row r="447" spans="1:14" s="11" customFormat="1" ht="25.15" hidden="1" customHeight="1" x14ac:dyDescent="0.2">
      <c r="A447" s="116">
        <v>7</v>
      </c>
      <c r="B447" s="117" t="s">
        <v>1042</v>
      </c>
      <c r="C447" s="83">
        <v>213</v>
      </c>
      <c r="D447" s="163" t="s">
        <v>1571</v>
      </c>
      <c r="E447" s="214" t="s">
        <v>329</v>
      </c>
      <c r="F447" s="88" t="s">
        <v>822</v>
      </c>
      <c r="G447" s="88"/>
      <c r="H447" s="88" t="s">
        <v>1363</v>
      </c>
      <c r="I447" s="214" t="s">
        <v>994</v>
      </c>
      <c r="J447" s="486">
        <v>22322000000</v>
      </c>
      <c r="K447" s="103">
        <v>5358000000</v>
      </c>
      <c r="L447" s="205" t="s">
        <v>330</v>
      </c>
      <c r="M447" s="132">
        <v>120</v>
      </c>
    </row>
    <row r="448" spans="1:14" s="11" customFormat="1" ht="25.15" hidden="1" customHeight="1" x14ac:dyDescent="0.2">
      <c r="A448" s="116">
        <v>7</v>
      </c>
      <c r="B448" s="117" t="s">
        <v>1042</v>
      </c>
      <c r="C448" s="83">
        <v>213</v>
      </c>
      <c r="D448" s="163" t="s">
        <v>1571</v>
      </c>
      <c r="E448" s="214" t="s">
        <v>329</v>
      </c>
      <c r="F448" s="214"/>
      <c r="G448" s="214"/>
      <c r="H448" s="88" t="s">
        <v>1364</v>
      </c>
      <c r="I448" s="214" t="s">
        <v>994</v>
      </c>
      <c r="J448" s="486"/>
      <c r="K448" s="103">
        <v>6093000000</v>
      </c>
      <c r="L448" s="205" t="s">
        <v>331</v>
      </c>
      <c r="M448" s="120">
        <v>1</v>
      </c>
    </row>
    <row r="449" spans="1:14" s="11" customFormat="1" ht="25.15" hidden="1" customHeight="1" x14ac:dyDescent="0.2">
      <c r="A449" s="116">
        <v>7</v>
      </c>
      <c r="B449" s="117" t="s">
        <v>1042</v>
      </c>
      <c r="C449" s="83">
        <v>213</v>
      </c>
      <c r="D449" s="163" t="s">
        <v>1571</v>
      </c>
      <c r="E449" s="214" t="s">
        <v>329</v>
      </c>
      <c r="F449" s="214"/>
      <c r="G449" s="214"/>
      <c r="H449" s="88" t="s">
        <v>1365</v>
      </c>
      <c r="I449" s="214" t="s">
        <v>994</v>
      </c>
      <c r="J449" s="486"/>
      <c r="K449" s="103">
        <v>1679000000</v>
      </c>
      <c r="L449" s="205" t="s">
        <v>332</v>
      </c>
      <c r="M449" s="132">
        <v>0.85</v>
      </c>
    </row>
    <row r="450" spans="1:14" s="11" customFormat="1" ht="25.15" hidden="1" customHeight="1" x14ac:dyDescent="0.2">
      <c r="A450" s="116">
        <v>7</v>
      </c>
      <c r="B450" s="117" t="s">
        <v>1042</v>
      </c>
      <c r="C450" s="83">
        <v>213</v>
      </c>
      <c r="D450" s="163" t="s">
        <v>1571</v>
      </c>
      <c r="E450" s="214" t="s">
        <v>329</v>
      </c>
      <c r="F450" s="214"/>
      <c r="G450" s="214"/>
      <c r="H450" s="214"/>
      <c r="I450" s="214" t="s">
        <v>994</v>
      </c>
      <c r="J450" s="486"/>
      <c r="K450" s="216"/>
      <c r="L450" s="205" t="s">
        <v>333</v>
      </c>
      <c r="M450" s="132">
        <v>1.7</v>
      </c>
    </row>
    <row r="451" spans="1:14" s="11" customFormat="1" ht="25.15" hidden="1" customHeight="1" x14ac:dyDescent="0.2">
      <c r="A451" s="116">
        <v>7</v>
      </c>
      <c r="B451" s="117" t="s">
        <v>1042</v>
      </c>
      <c r="C451" s="83">
        <v>213</v>
      </c>
      <c r="D451" s="163" t="s">
        <v>1571</v>
      </c>
      <c r="E451" s="214" t="s">
        <v>329</v>
      </c>
      <c r="F451" s="214"/>
      <c r="G451" s="214"/>
      <c r="H451" s="214"/>
      <c r="I451" s="214" t="s">
        <v>994</v>
      </c>
      <c r="J451" s="486"/>
      <c r="K451" s="216"/>
      <c r="L451" s="205" t="s">
        <v>334</v>
      </c>
      <c r="M451" s="132">
        <v>0.25</v>
      </c>
    </row>
    <row r="452" spans="1:14" s="11" customFormat="1" ht="25.15" hidden="1" customHeight="1" x14ac:dyDescent="0.2">
      <c r="A452" s="116">
        <v>7</v>
      </c>
      <c r="B452" s="117" t="s">
        <v>1042</v>
      </c>
      <c r="C452" s="83">
        <v>213</v>
      </c>
      <c r="D452" s="163" t="s">
        <v>1571</v>
      </c>
      <c r="E452" s="214" t="s">
        <v>329</v>
      </c>
      <c r="F452" s="214"/>
      <c r="G452" s="214"/>
      <c r="H452" s="88" t="s">
        <v>1362</v>
      </c>
      <c r="I452" s="214" t="s">
        <v>995</v>
      </c>
      <c r="J452" s="486">
        <v>8567000000</v>
      </c>
      <c r="K452" s="103">
        <v>5206000000</v>
      </c>
      <c r="L452" s="205" t="s">
        <v>335</v>
      </c>
      <c r="M452" s="120">
        <v>1</v>
      </c>
    </row>
    <row r="453" spans="1:14" s="11" customFormat="1" ht="25.15" hidden="1" customHeight="1" x14ac:dyDescent="0.2">
      <c r="A453" s="116">
        <v>7</v>
      </c>
      <c r="B453" s="117" t="s">
        <v>1042</v>
      </c>
      <c r="C453" s="83">
        <v>213</v>
      </c>
      <c r="D453" s="163" t="s">
        <v>1571</v>
      </c>
      <c r="E453" s="214" t="s">
        <v>329</v>
      </c>
      <c r="F453" s="214"/>
      <c r="G453" s="214"/>
      <c r="H453" s="214"/>
      <c r="I453" s="214" t="s">
        <v>995</v>
      </c>
      <c r="J453" s="486"/>
      <c r="K453" s="216"/>
      <c r="L453" s="205" t="s">
        <v>336</v>
      </c>
      <c r="M453" s="132">
        <v>27</v>
      </c>
    </row>
    <row r="454" spans="1:14" s="11" customFormat="1" ht="25.15" hidden="1" customHeight="1" x14ac:dyDescent="0.2">
      <c r="A454" s="116">
        <v>7</v>
      </c>
      <c r="B454" s="117" t="s">
        <v>1042</v>
      </c>
      <c r="C454" s="83">
        <v>213</v>
      </c>
      <c r="D454" s="163" t="s">
        <v>1571</v>
      </c>
      <c r="E454" s="214" t="s">
        <v>322</v>
      </c>
      <c r="F454" s="88" t="s">
        <v>823</v>
      </c>
      <c r="G454" s="88"/>
      <c r="H454" s="88" t="s">
        <v>1367</v>
      </c>
      <c r="I454" s="214" t="s">
        <v>996</v>
      </c>
      <c r="J454" s="486">
        <v>6667190206</v>
      </c>
      <c r="K454" s="103">
        <v>5333000000</v>
      </c>
      <c r="L454" s="205" t="s">
        <v>323</v>
      </c>
      <c r="M454" s="120">
        <v>1</v>
      </c>
    </row>
    <row r="455" spans="1:14" s="11" customFormat="1" ht="25.15" hidden="1" customHeight="1" x14ac:dyDescent="0.2">
      <c r="A455" s="116">
        <v>7</v>
      </c>
      <c r="B455" s="117" t="s">
        <v>1042</v>
      </c>
      <c r="C455" s="83">
        <v>213</v>
      </c>
      <c r="D455" s="163" t="s">
        <v>1571</v>
      </c>
      <c r="E455" s="214" t="s">
        <v>322</v>
      </c>
      <c r="F455" s="214"/>
      <c r="G455" s="214"/>
      <c r="H455" s="214"/>
      <c r="I455" s="214" t="s">
        <v>996</v>
      </c>
      <c r="J455" s="486"/>
      <c r="K455" s="216"/>
      <c r="L455" s="205" t="s">
        <v>324</v>
      </c>
      <c r="M455" s="120">
        <v>1</v>
      </c>
    </row>
    <row r="456" spans="1:14" s="11" customFormat="1" ht="25.15" hidden="1" customHeight="1" x14ac:dyDescent="0.2">
      <c r="A456" s="116">
        <v>7</v>
      </c>
      <c r="B456" s="117" t="s">
        <v>1042</v>
      </c>
      <c r="C456" s="83">
        <v>213</v>
      </c>
      <c r="D456" s="163" t="s">
        <v>1571</v>
      </c>
      <c r="E456" s="214" t="s">
        <v>322</v>
      </c>
      <c r="F456" s="214"/>
      <c r="G456" s="214"/>
      <c r="H456" s="214"/>
      <c r="I456" s="214" t="s">
        <v>996</v>
      </c>
      <c r="J456" s="486"/>
      <c r="K456" s="216"/>
      <c r="L456" s="205" t="s">
        <v>325</v>
      </c>
      <c r="M456" s="120">
        <v>1</v>
      </c>
    </row>
    <row r="457" spans="1:14" s="11" customFormat="1" ht="25.15" hidden="1" customHeight="1" x14ac:dyDescent="0.2">
      <c r="A457" s="116">
        <v>4</v>
      </c>
      <c r="B457" s="117" t="s">
        <v>1039</v>
      </c>
      <c r="C457" s="83">
        <v>214</v>
      </c>
      <c r="D457" s="163" t="s">
        <v>1572</v>
      </c>
      <c r="E457" s="214" t="s">
        <v>337</v>
      </c>
      <c r="F457" s="106" t="s">
        <v>824</v>
      </c>
      <c r="G457" s="106"/>
      <c r="H457" s="88" t="s">
        <v>1368</v>
      </c>
      <c r="I457" s="214" t="s">
        <v>997</v>
      </c>
      <c r="J457" s="487">
        <v>380582400316</v>
      </c>
      <c r="K457" s="103">
        <v>27991701000</v>
      </c>
      <c r="L457" s="157" t="s">
        <v>338</v>
      </c>
      <c r="M457" s="132">
        <v>6.38</v>
      </c>
      <c r="N457" s="73">
        <f>SUM(J457:J461)</f>
        <v>428365986316</v>
      </c>
    </row>
    <row r="458" spans="1:14" s="11" customFormat="1" ht="25.15" hidden="1" customHeight="1" x14ac:dyDescent="0.2">
      <c r="A458" s="116">
        <v>4</v>
      </c>
      <c r="B458" s="117" t="s">
        <v>1039</v>
      </c>
      <c r="C458" s="83">
        <v>214</v>
      </c>
      <c r="D458" s="163" t="s">
        <v>1572</v>
      </c>
      <c r="E458" s="214" t="s">
        <v>337</v>
      </c>
      <c r="F458" s="214"/>
      <c r="G458" s="214"/>
      <c r="H458" s="88" t="s">
        <v>1369</v>
      </c>
      <c r="I458" s="214" t="s">
        <v>997</v>
      </c>
      <c r="J458" s="487"/>
      <c r="K458" s="103">
        <v>13999998000</v>
      </c>
      <c r="L458" s="216" t="s">
        <v>339</v>
      </c>
      <c r="M458" s="132">
        <v>0.38</v>
      </c>
    </row>
    <row r="459" spans="1:14" s="11" customFormat="1" ht="25.15" hidden="1" customHeight="1" x14ac:dyDescent="0.2">
      <c r="A459" s="116">
        <v>4</v>
      </c>
      <c r="B459" s="117" t="s">
        <v>1039</v>
      </c>
      <c r="C459" s="83">
        <v>214</v>
      </c>
      <c r="D459" s="163" t="s">
        <v>1572</v>
      </c>
      <c r="E459" s="214" t="s">
        <v>337</v>
      </c>
      <c r="F459" s="214"/>
      <c r="G459" s="214"/>
      <c r="H459" s="214"/>
      <c r="I459" s="214" t="s">
        <v>997</v>
      </c>
      <c r="J459" s="487"/>
      <c r="K459" s="216"/>
      <c r="L459" s="216" t="s">
        <v>340</v>
      </c>
      <c r="M459" s="132">
        <v>0.68</v>
      </c>
    </row>
    <row r="460" spans="1:14" s="11" customFormat="1" ht="25.15" hidden="1" customHeight="1" x14ac:dyDescent="0.2">
      <c r="A460" s="116">
        <v>4</v>
      </c>
      <c r="B460" s="117" t="s">
        <v>1039</v>
      </c>
      <c r="C460" s="83">
        <v>214</v>
      </c>
      <c r="D460" s="163" t="s">
        <v>1572</v>
      </c>
      <c r="E460" s="214" t="s">
        <v>337</v>
      </c>
      <c r="F460" s="214"/>
      <c r="G460" s="214"/>
      <c r="H460" s="214"/>
      <c r="I460" s="214" t="s">
        <v>997</v>
      </c>
      <c r="J460" s="487"/>
      <c r="K460" s="216"/>
      <c r="L460" s="216" t="s">
        <v>341</v>
      </c>
      <c r="M460" s="132">
        <v>0.79</v>
      </c>
    </row>
    <row r="461" spans="1:14" s="11" customFormat="1" ht="25.15" hidden="1" customHeight="1" x14ac:dyDescent="0.2">
      <c r="A461" s="116">
        <v>4</v>
      </c>
      <c r="B461" s="117" t="s">
        <v>1039</v>
      </c>
      <c r="C461" s="83">
        <v>214</v>
      </c>
      <c r="D461" s="163" t="s">
        <v>1572</v>
      </c>
      <c r="E461" s="214" t="s">
        <v>342</v>
      </c>
      <c r="F461" s="88" t="s">
        <v>825</v>
      </c>
      <c r="G461" s="88"/>
      <c r="H461" s="88" t="s">
        <v>1370</v>
      </c>
      <c r="I461" s="214" t="s">
        <v>998</v>
      </c>
      <c r="J461" s="487">
        <v>47783586000</v>
      </c>
      <c r="K461" s="103">
        <v>28178015000</v>
      </c>
      <c r="L461" s="216" t="s">
        <v>343</v>
      </c>
      <c r="M461" s="202">
        <v>2322</v>
      </c>
    </row>
    <row r="462" spans="1:14" s="11" customFormat="1" ht="25.15" hidden="1" customHeight="1" x14ac:dyDescent="0.2">
      <c r="A462" s="116">
        <v>4</v>
      </c>
      <c r="B462" s="117" t="s">
        <v>1039</v>
      </c>
      <c r="C462" s="83">
        <v>214</v>
      </c>
      <c r="D462" s="163" t="s">
        <v>1572</v>
      </c>
      <c r="E462" s="214" t="s">
        <v>342</v>
      </c>
      <c r="F462" s="88"/>
      <c r="G462" s="88"/>
      <c r="H462" s="88" t="s">
        <v>1371</v>
      </c>
      <c r="I462" s="214" t="s">
        <v>998</v>
      </c>
      <c r="J462" s="487"/>
      <c r="K462" s="103">
        <v>14000002000</v>
      </c>
      <c r="L462" s="216"/>
      <c r="M462" s="202"/>
    </row>
    <row r="463" spans="1:14" s="11" customFormat="1" ht="25.15" hidden="1" customHeight="1" x14ac:dyDescent="0.2">
      <c r="A463" s="116">
        <v>7</v>
      </c>
      <c r="B463" s="117" t="s">
        <v>1042</v>
      </c>
      <c r="C463" s="83">
        <v>215</v>
      </c>
      <c r="D463" s="163" t="s">
        <v>1573</v>
      </c>
      <c r="E463" s="181" t="s">
        <v>344</v>
      </c>
      <c r="F463" s="88" t="s">
        <v>826</v>
      </c>
      <c r="G463" s="88"/>
      <c r="H463" s="88" t="s">
        <v>1372</v>
      </c>
      <c r="I463" s="181" t="s">
        <v>356</v>
      </c>
      <c r="J463" s="487">
        <v>2179692000</v>
      </c>
      <c r="K463" s="103">
        <v>300000000</v>
      </c>
      <c r="L463" s="205" t="s">
        <v>345</v>
      </c>
      <c r="M463" s="202">
        <v>312</v>
      </c>
      <c r="N463" s="73">
        <f>SUM(J463:J476)</f>
        <v>8760067000</v>
      </c>
    </row>
    <row r="464" spans="1:14" s="11" customFormat="1" ht="25.15" hidden="1" customHeight="1" x14ac:dyDescent="0.2">
      <c r="A464" s="116">
        <v>7</v>
      </c>
      <c r="B464" s="117" t="s">
        <v>1042</v>
      </c>
      <c r="C464" s="83">
        <v>215</v>
      </c>
      <c r="D464" s="163" t="s">
        <v>1573</v>
      </c>
      <c r="E464" s="181" t="s">
        <v>344</v>
      </c>
      <c r="F464" s="88"/>
      <c r="G464" s="88"/>
      <c r="H464" s="88" t="s">
        <v>1373</v>
      </c>
      <c r="I464" s="181" t="s">
        <v>356</v>
      </c>
      <c r="J464" s="487"/>
      <c r="K464" s="103">
        <v>550000000</v>
      </c>
      <c r="L464" s="205"/>
      <c r="M464" s="202"/>
      <c r="N464" s="73"/>
    </row>
    <row r="465" spans="1:14" s="11" customFormat="1" ht="25.15" hidden="1" customHeight="1" x14ac:dyDescent="0.2">
      <c r="A465" s="116">
        <v>7</v>
      </c>
      <c r="B465" s="117" t="s">
        <v>1042</v>
      </c>
      <c r="C465" s="83">
        <v>215</v>
      </c>
      <c r="D465" s="163" t="s">
        <v>1573</v>
      </c>
      <c r="E465" s="181" t="s">
        <v>344</v>
      </c>
      <c r="F465" s="88"/>
      <c r="G465" s="88"/>
      <c r="H465" s="88" t="s">
        <v>1374</v>
      </c>
      <c r="I465" s="181" t="s">
        <v>356</v>
      </c>
      <c r="J465" s="487"/>
      <c r="K465" s="103">
        <v>630727000</v>
      </c>
      <c r="L465" s="205"/>
      <c r="M465" s="202"/>
      <c r="N465" s="73"/>
    </row>
    <row r="466" spans="1:14" s="11" customFormat="1" ht="25.15" hidden="1" customHeight="1" x14ac:dyDescent="0.2">
      <c r="A466" s="116">
        <v>7</v>
      </c>
      <c r="B466" s="117" t="s">
        <v>1042</v>
      </c>
      <c r="C466" s="83">
        <v>215</v>
      </c>
      <c r="D466" s="163" t="s">
        <v>1573</v>
      </c>
      <c r="E466" s="181" t="s">
        <v>344</v>
      </c>
      <c r="F466" s="88" t="s">
        <v>827</v>
      </c>
      <c r="G466" s="88"/>
      <c r="H466" s="88" t="s">
        <v>1375</v>
      </c>
      <c r="I466" s="181" t="s">
        <v>357</v>
      </c>
      <c r="J466" s="203">
        <v>1249177000</v>
      </c>
      <c r="K466" s="103">
        <v>630728000</v>
      </c>
      <c r="L466" s="205" t="s">
        <v>346</v>
      </c>
      <c r="M466" s="202">
        <v>209</v>
      </c>
    </row>
    <row r="467" spans="1:14" s="11" customFormat="1" ht="25.15" hidden="1" customHeight="1" x14ac:dyDescent="0.2">
      <c r="A467" s="116">
        <v>7</v>
      </c>
      <c r="B467" s="117" t="s">
        <v>1042</v>
      </c>
      <c r="C467" s="83">
        <v>215</v>
      </c>
      <c r="D467" s="163" t="s">
        <v>1573</v>
      </c>
      <c r="E467" s="181" t="s">
        <v>344</v>
      </c>
      <c r="F467" s="88"/>
      <c r="G467" s="88"/>
      <c r="H467" s="88" t="s">
        <v>1376</v>
      </c>
      <c r="I467" s="181" t="s">
        <v>357</v>
      </c>
      <c r="J467" s="203"/>
      <c r="K467" s="103">
        <v>566666000</v>
      </c>
      <c r="L467" s="205"/>
      <c r="M467" s="202"/>
    </row>
    <row r="468" spans="1:14" s="11" customFormat="1" ht="25.15" hidden="1" customHeight="1" x14ac:dyDescent="0.2">
      <c r="A468" s="116">
        <v>7</v>
      </c>
      <c r="B468" s="117" t="s">
        <v>1042</v>
      </c>
      <c r="C468" s="83">
        <v>215</v>
      </c>
      <c r="D468" s="163" t="s">
        <v>1573</v>
      </c>
      <c r="E468" s="181" t="s">
        <v>344</v>
      </c>
      <c r="F468" s="181"/>
      <c r="G468" s="181"/>
      <c r="H468" s="88" t="s">
        <v>1377</v>
      </c>
      <c r="I468" s="181" t="s">
        <v>358</v>
      </c>
      <c r="J468" s="203">
        <v>194970000</v>
      </c>
      <c r="K468" s="103">
        <v>630728000</v>
      </c>
      <c r="L468" s="205" t="s">
        <v>347</v>
      </c>
      <c r="M468" s="202">
        <v>95</v>
      </c>
    </row>
    <row r="469" spans="1:14" s="11" customFormat="1" ht="25.15" hidden="1" customHeight="1" x14ac:dyDescent="0.2">
      <c r="A469" s="116">
        <v>7</v>
      </c>
      <c r="B469" s="117" t="s">
        <v>1042</v>
      </c>
      <c r="C469" s="83">
        <v>215</v>
      </c>
      <c r="D469" s="163" t="s">
        <v>1573</v>
      </c>
      <c r="E469" s="181" t="s">
        <v>344</v>
      </c>
      <c r="F469" s="181"/>
      <c r="G469" s="181"/>
      <c r="H469" s="88" t="s">
        <v>1378</v>
      </c>
      <c r="I469" s="181" t="s">
        <v>359</v>
      </c>
      <c r="J469" s="487">
        <v>839485000</v>
      </c>
      <c r="K469" s="103">
        <v>1267156000</v>
      </c>
      <c r="L469" s="205" t="s">
        <v>348</v>
      </c>
      <c r="M469" s="202">
        <v>4</v>
      </c>
    </row>
    <row r="470" spans="1:14" s="11" customFormat="1" ht="25.15" hidden="1" customHeight="1" x14ac:dyDescent="0.2">
      <c r="A470" s="116">
        <v>7</v>
      </c>
      <c r="B470" s="117" t="s">
        <v>1042</v>
      </c>
      <c r="C470" s="83">
        <v>215</v>
      </c>
      <c r="D470" s="163" t="s">
        <v>1573</v>
      </c>
      <c r="E470" s="181" t="s">
        <v>344</v>
      </c>
      <c r="F470" s="181"/>
      <c r="G470" s="181"/>
      <c r="H470" s="88" t="s">
        <v>1379</v>
      </c>
      <c r="I470" s="181" t="s">
        <v>359</v>
      </c>
      <c r="J470" s="487"/>
      <c r="K470" s="103">
        <v>816666000</v>
      </c>
      <c r="L470" s="205"/>
      <c r="M470" s="202"/>
    </row>
    <row r="471" spans="1:14" s="11" customFormat="1" ht="25.15" hidden="1" customHeight="1" x14ac:dyDescent="0.2">
      <c r="A471" s="116">
        <v>7</v>
      </c>
      <c r="B471" s="117" t="s">
        <v>1042</v>
      </c>
      <c r="C471" s="83">
        <v>215</v>
      </c>
      <c r="D471" s="163" t="s">
        <v>1573</v>
      </c>
      <c r="E471" s="181" t="s">
        <v>349</v>
      </c>
      <c r="F471" s="88" t="s">
        <v>828</v>
      </c>
      <c r="G471" s="88"/>
      <c r="H471" s="88" t="s">
        <v>1380</v>
      </c>
      <c r="I471" s="181" t="s">
        <v>360</v>
      </c>
      <c r="J471" s="487">
        <v>995212000</v>
      </c>
      <c r="K471" s="103">
        <v>630728000</v>
      </c>
      <c r="L471" s="205" t="s">
        <v>350</v>
      </c>
      <c r="M471" s="202">
        <v>35</v>
      </c>
    </row>
    <row r="472" spans="1:14" s="11" customFormat="1" ht="25.15" hidden="1" customHeight="1" x14ac:dyDescent="0.2">
      <c r="A472" s="116">
        <v>7</v>
      </c>
      <c r="B472" s="117" t="s">
        <v>1042</v>
      </c>
      <c r="C472" s="83">
        <v>215</v>
      </c>
      <c r="D472" s="163" t="s">
        <v>1573</v>
      </c>
      <c r="E472" s="181" t="s">
        <v>349</v>
      </c>
      <c r="F472" s="88"/>
      <c r="G472" s="88"/>
      <c r="H472" s="88" t="s">
        <v>1381</v>
      </c>
      <c r="I472" s="181" t="s">
        <v>360</v>
      </c>
      <c r="J472" s="487"/>
      <c r="K472" s="103">
        <v>566667000</v>
      </c>
      <c r="L472" s="205"/>
      <c r="M472" s="202"/>
    </row>
    <row r="473" spans="1:14" s="11" customFormat="1" ht="25.15" hidden="1" customHeight="1" x14ac:dyDescent="0.2">
      <c r="A473" s="116">
        <v>7</v>
      </c>
      <c r="B473" s="117" t="s">
        <v>1042</v>
      </c>
      <c r="C473" s="83">
        <v>215</v>
      </c>
      <c r="D473" s="163" t="s">
        <v>1573</v>
      </c>
      <c r="E473" s="181" t="s">
        <v>349</v>
      </c>
      <c r="F473" s="88"/>
      <c r="G473" s="88"/>
      <c r="H473" s="88" t="s">
        <v>1382</v>
      </c>
      <c r="I473" s="181" t="s">
        <v>360</v>
      </c>
      <c r="J473" s="487"/>
      <c r="K473" s="103">
        <v>816667000</v>
      </c>
      <c r="L473" s="205"/>
      <c r="M473" s="202"/>
    </row>
    <row r="474" spans="1:14" s="11" customFormat="1" ht="25.15" hidden="1" customHeight="1" x14ac:dyDescent="0.2">
      <c r="A474" s="116">
        <v>7</v>
      </c>
      <c r="B474" s="117" t="s">
        <v>1042</v>
      </c>
      <c r="C474" s="83">
        <v>215</v>
      </c>
      <c r="D474" s="163" t="s">
        <v>1573</v>
      </c>
      <c r="E474" s="181" t="s">
        <v>349</v>
      </c>
      <c r="F474" s="181"/>
      <c r="G474" s="181"/>
      <c r="H474" s="88" t="s">
        <v>1383</v>
      </c>
      <c r="I474" s="181" t="s">
        <v>361</v>
      </c>
      <c r="J474" s="203">
        <v>1480171000</v>
      </c>
      <c r="K474" s="103">
        <v>816667000</v>
      </c>
      <c r="L474" s="205" t="s">
        <v>351</v>
      </c>
      <c r="M474" s="202">
        <v>2</v>
      </c>
    </row>
    <row r="475" spans="1:14" s="11" customFormat="1" ht="25.15" hidden="1" customHeight="1" x14ac:dyDescent="0.2">
      <c r="A475" s="116">
        <v>7</v>
      </c>
      <c r="B475" s="117" t="s">
        <v>1042</v>
      </c>
      <c r="C475" s="83">
        <v>215</v>
      </c>
      <c r="D475" s="163" t="s">
        <v>1573</v>
      </c>
      <c r="E475" s="181" t="s">
        <v>352</v>
      </c>
      <c r="F475" s="88" t="s">
        <v>829</v>
      </c>
      <c r="G475" s="88"/>
      <c r="H475" s="88" t="s">
        <v>1384</v>
      </c>
      <c r="I475" s="181" t="s">
        <v>362</v>
      </c>
      <c r="J475" s="203">
        <v>998221000</v>
      </c>
      <c r="K475" s="103">
        <v>566667000</v>
      </c>
      <c r="L475" s="205" t="s">
        <v>353</v>
      </c>
      <c r="M475" s="202">
        <v>372</v>
      </c>
    </row>
    <row r="476" spans="1:14" s="172" customFormat="1" ht="34.5" hidden="1" customHeight="1" x14ac:dyDescent="0.2">
      <c r="A476" s="164">
        <v>7</v>
      </c>
      <c r="B476" s="165" t="s">
        <v>1042</v>
      </c>
      <c r="C476" s="166">
        <v>215</v>
      </c>
      <c r="D476" s="164" t="s">
        <v>1573</v>
      </c>
      <c r="E476" s="167" t="s">
        <v>354</v>
      </c>
      <c r="F476" s="178" t="s">
        <v>830</v>
      </c>
      <c r="G476" s="178"/>
      <c r="H476" s="178" t="s">
        <v>1385</v>
      </c>
      <c r="I476" s="167" t="s">
        <v>363</v>
      </c>
      <c r="J476" s="487">
        <v>823139000</v>
      </c>
      <c r="K476" s="179">
        <v>300000000</v>
      </c>
      <c r="L476" s="176" t="s">
        <v>355</v>
      </c>
      <c r="M476" s="180">
        <v>0</v>
      </c>
    </row>
    <row r="477" spans="1:14" s="172" customFormat="1" ht="48" hidden="1" customHeight="1" x14ac:dyDescent="0.2">
      <c r="A477" s="164">
        <v>7</v>
      </c>
      <c r="B477" s="165" t="s">
        <v>1042</v>
      </c>
      <c r="C477" s="166">
        <v>215</v>
      </c>
      <c r="D477" s="164" t="s">
        <v>1573</v>
      </c>
      <c r="E477" s="167" t="s">
        <v>354</v>
      </c>
      <c r="F477" s="168"/>
      <c r="G477" s="168"/>
      <c r="H477" s="178" t="s">
        <v>1386</v>
      </c>
      <c r="I477" s="167" t="s">
        <v>363</v>
      </c>
      <c r="J477" s="487"/>
      <c r="K477" s="179">
        <v>550000000</v>
      </c>
      <c r="L477" s="176"/>
      <c r="M477" s="180"/>
    </row>
    <row r="478" spans="1:14" s="11" customFormat="1" ht="25.15" hidden="1" customHeight="1" x14ac:dyDescent="0.2">
      <c r="A478" s="116">
        <v>7</v>
      </c>
      <c r="B478" s="117" t="s">
        <v>1042</v>
      </c>
      <c r="C478" s="83">
        <v>216</v>
      </c>
      <c r="D478" s="163" t="s">
        <v>1574</v>
      </c>
      <c r="E478" s="181" t="s">
        <v>364</v>
      </c>
      <c r="F478" s="88" t="s">
        <v>831</v>
      </c>
      <c r="G478" s="88"/>
      <c r="H478" s="88" t="s">
        <v>1387</v>
      </c>
      <c r="I478" s="181" t="s">
        <v>365</v>
      </c>
      <c r="J478" s="200">
        <v>0</v>
      </c>
      <c r="K478" s="103">
        <v>45386000</v>
      </c>
      <c r="L478" s="181" t="s">
        <v>366</v>
      </c>
      <c r="M478" s="202">
        <v>470</v>
      </c>
    </row>
    <row r="479" spans="1:14" s="11" customFormat="1" ht="25.15" hidden="1" customHeight="1" x14ac:dyDescent="0.2">
      <c r="A479" s="116">
        <v>7</v>
      </c>
      <c r="B479" s="117" t="s">
        <v>1042</v>
      </c>
      <c r="C479" s="83">
        <v>216</v>
      </c>
      <c r="D479" s="163" t="s">
        <v>1574</v>
      </c>
      <c r="E479" s="181" t="s">
        <v>364</v>
      </c>
      <c r="F479" s="88"/>
      <c r="G479" s="88"/>
      <c r="H479" s="88" t="s">
        <v>1388</v>
      </c>
      <c r="I479" s="181" t="s">
        <v>365</v>
      </c>
      <c r="J479" s="200"/>
      <c r="K479" s="103">
        <v>223195000</v>
      </c>
      <c r="L479" s="181"/>
      <c r="M479" s="202"/>
    </row>
    <row r="480" spans="1:14" s="11" customFormat="1" ht="25.15" hidden="1" customHeight="1" x14ac:dyDescent="0.2">
      <c r="A480" s="116">
        <v>7</v>
      </c>
      <c r="B480" s="117" t="s">
        <v>1042</v>
      </c>
      <c r="C480" s="83">
        <v>216</v>
      </c>
      <c r="D480" s="163" t="s">
        <v>1574</v>
      </c>
      <c r="E480" s="181" t="s">
        <v>364</v>
      </c>
      <c r="F480" s="88"/>
      <c r="G480" s="88"/>
      <c r="H480" s="88" t="s">
        <v>1389</v>
      </c>
      <c r="I480" s="181" t="s">
        <v>365</v>
      </c>
      <c r="J480" s="200"/>
      <c r="K480" s="103">
        <v>8296144000</v>
      </c>
      <c r="L480" s="181"/>
      <c r="M480" s="202"/>
    </row>
    <row r="481" spans="1:14" s="11" customFormat="1" ht="25.15" hidden="1" customHeight="1" x14ac:dyDescent="0.2">
      <c r="A481" s="116">
        <v>7</v>
      </c>
      <c r="B481" s="117" t="s">
        <v>1042</v>
      </c>
      <c r="C481" s="83">
        <v>216</v>
      </c>
      <c r="D481" s="163" t="s">
        <v>1574</v>
      </c>
      <c r="E481" s="181" t="s">
        <v>364</v>
      </c>
      <c r="F481" s="88"/>
      <c r="G481" s="88"/>
      <c r="H481" s="88" t="s">
        <v>1390</v>
      </c>
      <c r="I481" s="181" t="s">
        <v>365</v>
      </c>
      <c r="J481" s="200"/>
      <c r="K481" s="103">
        <v>5484841000</v>
      </c>
      <c r="L481" s="181"/>
      <c r="M481" s="202"/>
    </row>
    <row r="482" spans="1:14" s="11" customFormat="1" ht="25.15" hidden="1" customHeight="1" x14ac:dyDescent="0.2">
      <c r="A482" s="116">
        <v>7</v>
      </c>
      <c r="B482" s="117" t="s">
        <v>1042</v>
      </c>
      <c r="C482" s="83">
        <v>216</v>
      </c>
      <c r="D482" s="163" t="s">
        <v>1574</v>
      </c>
      <c r="E482" s="181" t="s">
        <v>364</v>
      </c>
      <c r="F482" s="88"/>
      <c r="G482" s="88"/>
      <c r="H482" s="88" t="s">
        <v>1391</v>
      </c>
      <c r="I482" s="181" t="s">
        <v>365</v>
      </c>
      <c r="J482" s="200"/>
      <c r="K482" s="103">
        <v>2627299000</v>
      </c>
      <c r="L482" s="181"/>
      <c r="M482" s="202"/>
    </row>
    <row r="483" spans="1:14" s="11" customFormat="1" ht="25.15" hidden="1" customHeight="1" x14ac:dyDescent="0.2">
      <c r="A483" s="116">
        <v>7</v>
      </c>
      <c r="B483" s="117" t="s">
        <v>1042</v>
      </c>
      <c r="C483" s="83">
        <v>216</v>
      </c>
      <c r="D483" s="163" t="s">
        <v>1574</v>
      </c>
      <c r="E483" s="181" t="s">
        <v>364</v>
      </c>
      <c r="F483" s="88"/>
      <c r="G483" s="88"/>
      <c r="H483" s="88"/>
      <c r="I483" s="181" t="s">
        <v>365</v>
      </c>
      <c r="J483" s="200"/>
      <c r="K483" s="103"/>
      <c r="L483" s="181"/>
      <c r="M483" s="202"/>
    </row>
    <row r="484" spans="1:14" s="11" customFormat="1" ht="25.15" hidden="1" customHeight="1" x14ac:dyDescent="0.2">
      <c r="A484" s="116">
        <v>7</v>
      </c>
      <c r="B484" s="117" t="s">
        <v>1042</v>
      </c>
      <c r="C484" s="83">
        <v>216</v>
      </c>
      <c r="D484" s="163" t="s">
        <v>1574</v>
      </c>
      <c r="E484" s="181" t="s">
        <v>367</v>
      </c>
      <c r="F484" s="88" t="s">
        <v>832</v>
      </c>
      <c r="G484" s="88"/>
      <c r="H484" s="88" t="s">
        <v>1394</v>
      </c>
      <c r="I484" s="181" t="s">
        <v>368</v>
      </c>
      <c r="J484" s="200">
        <v>0</v>
      </c>
      <c r="K484" s="103">
        <v>471380000</v>
      </c>
      <c r="L484" s="205" t="s">
        <v>369</v>
      </c>
      <c r="M484" s="202">
        <v>92</v>
      </c>
    </row>
    <row r="485" spans="1:14" s="11" customFormat="1" ht="25.15" hidden="1" customHeight="1" x14ac:dyDescent="0.2">
      <c r="A485" s="116">
        <v>7</v>
      </c>
      <c r="B485" s="117" t="s">
        <v>1042</v>
      </c>
      <c r="C485" s="83">
        <v>216</v>
      </c>
      <c r="D485" s="163" t="s">
        <v>1574</v>
      </c>
      <c r="E485" s="181" t="s">
        <v>364</v>
      </c>
      <c r="F485" s="88" t="s">
        <v>833</v>
      </c>
      <c r="G485" s="88"/>
      <c r="H485" s="88" t="s">
        <v>1392</v>
      </c>
      <c r="I485" s="181" t="s">
        <v>370</v>
      </c>
      <c r="J485" s="200">
        <v>0</v>
      </c>
      <c r="K485" s="103">
        <v>8296144000</v>
      </c>
      <c r="L485" s="205" t="s">
        <v>371</v>
      </c>
      <c r="M485" s="202">
        <v>300</v>
      </c>
    </row>
    <row r="486" spans="1:14" s="11" customFormat="1" ht="25.15" hidden="1" customHeight="1" x14ac:dyDescent="0.2">
      <c r="A486" s="116">
        <v>7</v>
      </c>
      <c r="B486" s="117" t="s">
        <v>1042</v>
      </c>
      <c r="C486" s="83">
        <v>216</v>
      </c>
      <c r="D486" s="163" t="s">
        <v>1574</v>
      </c>
      <c r="E486" s="181" t="s">
        <v>364</v>
      </c>
      <c r="F486" s="88"/>
      <c r="G486" s="88"/>
      <c r="H486" s="88" t="s">
        <v>1393</v>
      </c>
      <c r="I486" s="181" t="s">
        <v>370</v>
      </c>
      <c r="J486" s="200"/>
      <c r="K486" s="103">
        <v>471381000</v>
      </c>
      <c r="L486" s="205"/>
      <c r="M486" s="202"/>
    </row>
    <row r="487" spans="1:14" s="11" customFormat="1" ht="25.15" hidden="1" customHeight="1" x14ac:dyDescent="0.2">
      <c r="A487" s="116">
        <v>7</v>
      </c>
      <c r="B487" s="117" t="s">
        <v>1042</v>
      </c>
      <c r="C487" s="83">
        <v>216</v>
      </c>
      <c r="D487" s="163" t="s">
        <v>1574</v>
      </c>
      <c r="E487" s="181" t="s">
        <v>364</v>
      </c>
      <c r="F487" s="88" t="s">
        <v>834</v>
      </c>
      <c r="G487" s="88"/>
      <c r="H487" s="88" t="s">
        <v>1395</v>
      </c>
      <c r="I487" s="181" t="s">
        <v>372</v>
      </c>
      <c r="J487" s="200">
        <v>0</v>
      </c>
      <c r="K487" s="103">
        <v>5484843000</v>
      </c>
      <c r="L487" s="205" t="s">
        <v>373</v>
      </c>
      <c r="M487" s="202">
        <v>7</v>
      </c>
    </row>
    <row r="488" spans="1:14" s="11" customFormat="1" ht="25.15" hidden="1" customHeight="1" x14ac:dyDescent="0.2">
      <c r="A488" s="116">
        <v>7</v>
      </c>
      <c r="B488" s="117" t="s">
        <v>1042</v>
      </c>
      <c r="C488" s="83">
        <v>216</v>
      </c>
      <c r="D488" s="163" t="s">
        <v>1574</v>
      </c>
      <c r="E488" s="181" t="s">
        <v>374</v>
      </c>
      <c r="F488" s="88" t="s">
        <v>835</v>
      </c>
      <c r="G488" s="88"/>
      <c r="H488" s="88" t="s">
        <v>1396</v>
      </c>
      <c r="I488" s="181" t="s">
        <v>375</v>
      </c>
      <c r="J488" s="200">
        <v>0</v>
      </c>
      <c r="K488" s="103">
        <v>45387000</v>
      </c>
      <c r="L488" s="205" t="s">
        <v>376</v>
      </c>
      <c r="M488" s="202">
        <v>100</v>
      </c>
    </row>
    <row r="489" spans="1:14" s="11" customFormat="1" ht="25.15" hidden="1" customHeight="1" x14ac:dyDescent="0.2">
      <c r="A489" s="116">
        <v>6</v>
      </c>
      <c r="B489" s="117" t="s">
        <v>1041</v>
      </c>
      <c r="C489" s="83">
        <v>218</v>
      </c>
      <c r="D489" s="163" t="s">
        <v>1575</v>
      </c>
      <c r="E489" s="214" t="s">
        <v>836</v>
      </c>
      <c r="F489" s="88" t="s">
        <v>837</v>
      </c>
      <c r="G489" s="88"/>
      <c r="H489" s="88" t="s">
        <v>1397</v>
      </c>
      <c r="I489" s="214" t="s">
        <v>1000</v>
      </c>
      <c r="J489" s="487">
        <v>4761151980</v>
      </c>
      <c r="K489" s="103">
        <v>3317513000</v>
      </c>
      <c r="L489" s="216" t="s">
        <v>377</v>
      </c>
      <c r="M489" s="202">
        <v>36</v>
      </c>
      <c r="N489" s="73">
        <f>SUM(J489:J515)</f>
        <v>77910146000</v>
      </c>
    </row>
    <row r="490" spans="1:14" s="11" customFormat="1" ht="25.15" hidden="1" customHeight="1" x14ac:dyDescent="0.2">
      <c r="A490" s="116">
        <v>6</v>
      </c>
      <c r="B490" s="117" t="s">
        <v>1041</v>
      </c>
      <c r="C490" s="83">
        <v>218</v>
      </c>
      <c r="D490" s="163" t="s">
        <v>1575</v>
      </c>
      <c r="E490" s="214" t="s">
        <v>836</v>
      </c>
      <c r="F490" s="88"/>
      <c r="G490" s="88"/>
      <c r="H490" s="88" t="s">
        <v>1398</v>
      </c>
      <c r="I490" s="214" t="s">
        <v>1000</v>
      </c>
      <c r="J490" s="487"/>
      <c r="K490" s="103">
        <v>1870505000</v>
      </c>
      <c r="L490" s="216"/>
      <c r="M490" s="202"/>
      <c r="N490" s="73"/>
    </row>
    <row r="491" spans="1:14" s="11" customFormat="1" ht="25.15" hidden="1" customHeight="1" x14ac:dyDescent="0.2">
      <c r="A491" s="116">
        <v>6</v>
      </c>
      <c r="B491" s="117" t="s">
        <v>1041</v>
      </c>
      <c r="C491" s="83">
        <v>218</v>
      </c>
      <c r="D491" s="163" t="s">
        <v>1575</v>
      </c>
      <c r="E491" s="214" t="s">
        <v>836</v>
      </c>
      <c r="F491" s="88"/>
      <c r="G491" s="88"/>
      <c r="H491" s="88" t="s">
        <v>1399</v>
      </c>
      <c r="I491" s="214" t="s">
        <v>1001</v>
      </c>
      <c r="J491" s="487">
        <v>8885840970</v>
      </c>
      <c r="K491" s="103">
        <v>2979040000</v>
      </c>
      <c r="L491" s="216" t="s">
        <v>378</v>
      </c>
      <c r="M491" s="202">
        <v>214842</v>
      </c>
    </row>
    <row r="492" spans="1:14" s="11" customFormat="1" ht="25.15" hidden="1" customHeight="1" x14ac:dyDescent="0.2">
      <c r="A492" s="116">
        <v>6</v>
      </c>
      <c r="B492" s="117" t="s">
        <v>1041</v>
      </c>
      <c r="C492" s="83">
        <v>218</v>
      </c>
      <c r="D492" s="163" t="s">
        <v>1575</v>
      </c>
      <c r="E492" s="214" t="s">
        <v>836</v>
      </c>
      <c r="F492" s="88"/>
      <c r="G492" s="88"/>
      <c r="H492" s="88" t="s">
        <v>1400</v>
      </c>
      <c r="I492" s="214" t="s">
        <v>1001</v>
      </c>
      <c r="J492" s="487"/>
      <c r="K492" s="103">
        <v>1239999000</v>
      </c>
      <c r="L492" s="216" t="s">
        <v>379</v>
      </c>
      <c r="M492" s="202">
        <v>200</v>
      </c>
    </row>
    <row r="493" spans="1:14" s="11" customFormat="1" ht="25.15" hidden="1" customHeight="1" x14ac:dyDescent="0.2">
      <c r="A493" s="116">
        <v>6</v>
      </c>
      <c r="B493" s="117" t="s">
        <v>1041</v>
      </c>
      <c r="C493" s="83">
        <v>218</v>
      </c>
      <c r="D493" s="163" t="s">
        <v>1575</v>
      </c>
      <c r="E493" s="214" t="s">
        <v>836</v>
      </c>
      <c r="F493" s="88"/>
      <c r="G493" s="88"/>
      <c r="H493" s="88" t="s">
        <v>1401</v>
      </c>
      <c r="I493" s="214" t="s">
        <v>1001</v>
      </c>
      <c r="J493" s="487"/>
      <c r="K493" s="103">
        <v>1870507000</v>
      </c>
      <c r="L493" s="216" t="s">
        <v>380</v>
      </c>
      <c r="M493" s="202">
        <v>12</v>
      </c>
    </row>
    <row r="494" spans="1:14" s="11" customFormat="1" ht="25.15" hidden="1" customHeight="1" x14ac:dyDescent="0.2">
      <c r="A494" s="116">
        <v>6</v>
      </c>
      <c r="B494" s="117" t="s">
        <v>1041</v>
      </c>
      <c r="C494" s="83">
        <v>218</v>
      </c>
      <c r="D494" s="163" t="s">
        <v>1575</v>
      </c>
      <c r="E494" s="214" t="s">
        <v>836</v>
      </c>
      <c r="F494" s="88"/>
      <c r="G494" s="88"/>
      <c r="H494" s="88" t="s">
        <v>1402</v>
      </c>
      <c r="I494" s="214" t="s">
        <v>1001</v>
      </c>
      <c r="J494" s="487"/>
      <c r="K494" s="103">
        <v>923613000</v>
      </c>
      <c r="L494" s="216" t="s">
        <v>381</v>
      </c>
      <c r="M494" s="202">
        <v>12</v>
      </c>
    </row>
    <row r="495" spans="1:14" s="11" customFormat="1" ht="25.15" hidden="1" customHeight="1" x14ac:dyDescent="0.2">
      <c r="A495" s="116">
        <v>6</v>
      </c>
      <c r="B495" s="117" t="s">
        <v>1041</v>
      </c>
      <c r="C495" s="83">
        <v>218</v>
      </c>
      <c r="D495" s="163" t="s">
        <v>1575</v>
      </c>
      <c r="E495" s="214" t="s">
        <v>836</v>
      </c>
      <c r="F495" s="88"/>
      <c r="G495" s="88"/>
      <c r="H495" s="88"/>
      <c r="I495" s="214" t="s">
        <v>1001</v>
      </c>
      <c r="J495" s="487"/>
      <c r="K495" s="103"/>
      <c r="L495" s="216" t="s">
        <v>382</v>
      </c>
      <c r="M495" s="125">
        <v>37.5</v>
      </c>
    </row>
    <row r="496" spans="1:14" s="11" customFormat="1" ht="25.15" hidden="1" customHeight="1" x14ac:dyDescent="0.2">
      <c r="A496" s="116">
        <v>6</v>
      </c>
      <c r="B496" s="117" t="s">
        <v>1041</v>
      </c>
      <c r="C496" s="83">
        <v>218</v>
      </c>
      <c r="D496" s="163" t="s">
        <v>1575</v>
      </c>
      <c r="E496" s="214" t="s">
        <v>836</v>
      </c>
      <c r="F496" s="88"/>
      <c r="G496" s="88"/>
      <c r="H496" s="88"/>
      <c r="I496" s="214" t="s">
        <v>1001</v>
      </c>
      <c r="J496" s="487"/>
      <c r="K496" s="103"/>
      <c r="L496" s="216" t="s">
        <v>383</v>
      </c>
      <c r="M496" s="202">
        <v>40216</v>
      </c>
    </row>
    <row r="497" spans="1:13" s="11" customFormat="1" ht="25.15" hidden="1" customHeight="1" x14ac:dyDescent="0.2">
      <c r="A497" s="116">
        <v>6</v>
      </c>
      <c r="B497" s="117" t="s">
        <v>1041</v>
      </c>
      <c r="C497" s="83">
        <v>218</v>
      </c>
      <c r="D497" s="163" t="s">
        <v>1575</v>
      </c>
      <c r="E497" s="214" t="s">
        <v>836</v>
      </c>
      <c r="F497" s="88"/>
      <c r="G497" s="88"/>
      <c r="H497" s="88"/>
      <c r="I497" s="214" t="s">
        <v>1001</v>
      </c>
      <c r="J497" s="487"/>
      <c r="K497" s="103"/>
      <c r="L497" s="216" t="s">
        <v>384</v>
      </c>
      <c r="M497" s="202">
        <v>8</v>
      </c>
    </row>
    <row r="498" spans="1:13" s="11" customFormat="1" ht="25.15" hidden="1" customHeight="1" x14ac:dyDescent="0.2">
      <c r="A498" s="116">
        <v>6</v>
      </c>
      <c r="B498" s="117" t="s">
        <v>1041</v>
      </c>
      <c r="C498" s="83">
        <v>218</v>
      </c>
      <c r="D498" s="163" t="s">
        <v>1575</v>
      </c>
      <c r="E498" s="214" t="s">
        <v>836</v>
      </c>
      <c r="F498" s="88"/>
      <c r="G498" s="88"/>
      <c r="H498" s="88"/>
      <c r="I498" s="214" t="s">
        <v>1001</v>
      </c>
      <c r="J498" s="487"/>
      <c r="K498" s="103"/>
      <c r="L498" s="216" t="s">
        <v>385</v>
      </c>
      <c r="M498" s="202">
        <v>6800</v>
      </c>
    </row>
    <row r="499" spans="1:13" s="11" customFormat="1" ht="25.15" hidden="1" customHeight="1" x14ac:dyDescent="0.2">
      <c r="A499" s="116">
        <v>6</v>
      </c>
      <c r="B499" s="117" t="s">
        <v>1041</v>
      </c>
      <c r="C499" s="83">
        <v>218</v>
      </c>
      <c r="D499" s="163" t="s">
        <v>1575</v>
      </c>
      <c r="E499" s="214" t="s">
        <v>836</v>
      </c>
      <c r="F499" s="88"/>
      <c r="G499" s="88"/>
      <c r="H499" s="88"/>
      <c r="I499" s="214" t="s">
        <v>1001</v>
      </c>
      <c r="J499" s="487"/>
      <c r="K499" s="103"/>
      <c r="L499" s="216" t="s">
        <v>386</v>
      </c>
      <c r="M499" s="202">
        <v>3300</v>
      </c>
    </row>
    <row r="500" spans="1:13" s="11" customFormat="1" ht="25.15" hidden="1" customHeight="1" x14ac:dyDescent="0.2">
      <c r="A500" s="116">
        <v>6</v>
      </c>
      <c r="B500" s="117" t="s">
        <v>1041</v>
      </c>
      <c r="C500" s="83">
        <v>218</v>
      </c>
      <c r="D500" s="163" t="s">
        <v>1575</v>
      </c>
      <c r="E500" s="214" t="s">
        <v>836</v>
      </c>
      <c r="F500" s="88"/>
      <c r="G500" s="88"/>
      <c r="H500" s="88" t="s">
        <v>1403</v>
      </c>
      <c r="I500" s="214" t="s">
        <v>1002</v>
      </c>
      <c r="J500" s="487">
        <v>59635925080</v>
      </c>
      <c r="K500" s="103">
        <v>33218068000</v>
      </c>
      <c r="L500" s="216" t="s">
        <v>401</v>
      </c>
      <c r="M500" s="202">
        <v>136000</v>
      </c>
    </row>
    <row r="501" spans="1:13" s="11" customFormat="1" ht="25.15" hidden="1" customHeight="1" x14ac:dyDescent="0.2">
      <c r="A501" s="116">
        <v>6</v>
      </c>
      <c r="B501" s="117" t="s">
        <v>1041</v>
      </c>
      <c r="C501" s="83">
        <v>218</v>
      </c>
      <c r="D501" s="163" t="s">
        <v>1575</v>
      </c>
      <c r="E501" s="214" t="s">
        <v>836</v>
      </c>
      <c r="F501" s="88"/>
      <c r="G501" s="88"/>
      <c r="H501" s="88" t="s">
        <v>1404</v>
      </c>
      <c r="I501" s="214" t="s">
        <v>1002</v>
      </c>
      <c r="J501" s="487"/>
      <c r="K501" s="103">
        <v>1870507000</v>
      </c>
      <c r="L501" s="216" t="s">
        <v>387</v>
      </c>
      <c r="M501" s="202">
        <v>20000</v>
      </c>
    </row>
    <row r="502" spans="1:13" s="11" customFormat="1" ht="25.15" hidden="1" customHeight="1" x14ac:dyDescent="0.2">
      <c r="A502" s="116">
        <v>6</v>
      </c>
      <c r="B502" s="117" t="s">
        <v>1041</v>
      </c>
      <c r="C502" s="83">
        <v>218</v>
      </c>
      <c r="D502" s="163" t="s">
        <v>1575</v>
      </c>
      <c r="E502" s="214" t="s">
        <v>836</v>
      </c>
      <c r="F502" s="88"/>
      <c r="G502" s="88"/>
      <c r="H502" s="88"/>
      <c r="I502" s="214" t="s">
        <v>1002</v>
      </c>
      <c r="J502" s="487"/>
      <c r="K502" s="103"/>
      <c r="L502" s="216" t="s">
        <v>388</v>
      </c>
      <c r="M502" s="202">
        <v>1</v>
      </c>
    </row>
    <row r="503" spans="1:13" s="11" customFormat="1" ht="25.15" hidden="1" customHeight="1" x14ac:dyDescent="0.2">
      <c r="A503" s="116">
        <v>6</v>
      </c>
      <c r="B503" s="117" t="s">
        <v>1041</v>
      </c>
      <c r="C503" s="83">
        <v>218</v>
      </c>
      <c r="D503" s="163" t="s">
        <v>1575</v>
      </c>
      <c r="E503" s="214" t="s">
        <v>836</v>
      </c>
      <c r="F503" s="88"/>
      <c r="G503" s="88"/>
      <c r="H503" s="88"/>
      <c r="I503" s="214" t="s">
        <v>1002</v>
      </c>
      <c r="J503" s="487"/>
      <c r="K503" s="103"/>
      <c r="L503" s="216" t="s">
        <v>389</v>
      </c>
      <c r="M503" s="202">
        <v>1</v>
      </c>
    </row>
    <row r="504" spans="1:13" s="11" customFormat="1" ht="25.15" hidden="1" customHeight="1" x14ac:dyDescent="0.2">
      <c r="A504" s="116">
        <v>6</v>
      </c>
      <c r="B504" s="117" t="s">
        <v>1041</v>
      </c>
      <c r="C504" s="83">
        <v>218</v>
      </c>
      <c r="D504" s="163" t="s">
        <v>1575</v>
      </c>
      <c r="E504" s="214" t="s">
        <v>836</v>
      </c>
      <c r="F504" s="88"/>
      <c r="G504" s="88"/>
      <c r="H504" s="88"/>
      <c r="I504" s="214" t="s">
        <v>1002</v>
      </c>
      <c r="J504" s="487"/>
      <c r="K504" s="103"/>
      <c r="L504" s="216" t="s">
        <v>390</v>
      </c>
      <c r="M504" s="202">
        <v>53895</v>
      </c>
    </row>
    <row r="505" spans="1:13" s="11" customFormat="1" ht="25.15" hidden="1" customHeight="1" x14ac:dyDescent="0.2">
      <c r="A505" s="116">
        <v>6</v>
      </c>
      <c r="B505" s="117" t="s">
        <v>1041</v>
      </c>
      <c r="C505" s="83">
        <v>218</v>
      </c>
      <c r="D505" s="163" t="s">
        <v>1575</v>
      </c>
      <c r="E505" s="214" t="s">
        <v>836</v>
      </c>
      <c r="F505" s="88"/>
      <c r="G505" s="88"/>
      <c r="H505" s="88"/>
      <c r="I505" s="214" t="s">
        <v>1002</v>
      </c>
      <c r="J505" s="487"/>
      <c r="K505" s="103"/>
      <c r="L505" s="216" t="s">
        <v>391</v>
      </c>
      <c r="M505" s="202">
        <v>16000</v>
      </c>
    </row>
    <row r="506" spans="1:13" s="11" customFormat="1" ht="25.15" hidden="1" customHeight="1" x14ac:dyDescent="0.2">
      <c r="A506" s="116">
        <v>6</v>
      </c>
      <c r="B506" s="117" t="s">
        <v>1041</v>
      </c>
      <c r="C506" s="83">
        <v>218</v>
      </c>
      <c r="D506" s="163" t="s">
        <v>1575</v>
      </c>
      <c r="E506" s="214" t="s">
        <v>836</v>
      </c>
      <c r="F506" s="88"/>
      <c r="G506" s="88"/>
      <c r="H506" s="88"/>
      <c r="I506" s="214" t="s">
        <v>1002</v>
      </c>
      <c r="J506" s="487"/>
      <c r="K506" s="103"/>
      <c r="L506" s="216" t="s">
        <v>392</v>
      </c>
      <c r="M506" s="202">
        <v>329000</v>
      </c>
    </row>
    <row r="507" spans="1:13" s="11" customFormat="1" ht="25.15" hidden="1" customHeight="1" x14ac:dyDescent="0.2">
      <c r="A507" s="116">
        <v>6</v>
      </c>
      <c r="B507" s="117" t="s">
        <v>1041</v>
      </c>
      <c r="C507" s="83">
        <v>218</v>
      </c>
      <c r="D507" s="163" t="s">
        <v>1575</v>
      </c>
      <c r="E507" s="214" t="s">
        <v>836</v>
      </c>
      <c r="F507" s="88"/>
      <c r="G507" s="88"/>
      <c r="H507" s="88" t="s">
        <v>1405</v>
      </c>
      <c r="I507" s="214" t="s">
        <v>1003</v>
      </c>
      <c r="J507" s="487">
        <v>2471651980</v>
      </c>
      <c r="K507" s="103">
        <v>1240001000</v>
      </c>
      <c r="L507" s="216" t="s">
        <v>393</v>
      </c>
      <c r="M507" s="202">
        <v>0.3</v>
      </c>
    </row>
    <row r="508" spans="1:13" s="11" customFormat="1" ht="25.15" hidden="1" customHeight="1" x14ac:dyDescent="0.2">
      <c r="A508" s="116">
        <v>6</v>
      </c>
      <c r="B508" s="117" t="s">
        <v>1041</v>
      </c>
      <c r="C508" s="83">
        <v>218</v>
      </c>
      <c r="D508" s="163" t="s">
        <v>1575</v>
      </c>
      <c r="E508" s="214" t="s">
        <v>836</v>
      </c>
      <c r="F508" s="88"/>
      <c r="G508" s="88"/>
      <c r="H508" s="88" t="s">
        <v>1406</v>
      </c>
      <c r="I508" s="214" t="s">
        <v>1003</v>
      </c>
      <c r="J508" s="487"/>
      <c r="K508" s="103">
        <v>1870507000</v>
      </c>
      <c r="L508" s="216" t="s">
        <v>394</v>
      </c>
      <c r="M508" s="202">
        <v>0.2</v>
      </c>
    </row>
    <row r="509" spans="1:13" s="11" customFormat="1" ht="25.15" hidden="1" customHeight="1" x14ac:dyDescent="0.2">
      <c r="A509" s="116">
        <v>6</v>
      </c>
      <c r="B509" s="117" t="s">
        <v>1041</v>
      </c>
      <c r="C509" s="83">
        <v>218</v>
      </c>
      <c r="D509" s="163" t="s">
        <v>1575</v>
      </c>
      <c r="E509" s="214" t="s">
        <v>836</v>
      </c>
      <c r="F509" s="88"/>
      <c r="G509" s="88"/>
      <c r="H509" s="88"/>
      <c r="I509" s="214" t="s">
        <v>1003</v>
      </c>
      <c r="J509" s="487"/>
      <c r="K509" s="103"/>
      <c r="L509" s="216" t="s">
        <v>395</v>
      </c>
      <c r="M509" s="202">
        <v>0.25</v>
      </c>
    </row>
    <row r="510" spans="1:13" s="11" customFormat="1" ht="25.15" hidden="1" customHeight="1" x14ac:dyDescent="0.2">
      <c r="A510" s="116">
        <v>6</v>
      </c>
      <c r="B510" s="117" t="s">
        <v>1041</v>
      </c>
      <c r="C510" s="83">
        <v>218</v>
      </c>
      <c r="D510" s="163" t="s">
        <v>1575</v>
      </c>
      <c r="E510" s="214" t="s">
        <v>836</v>
      </c>
      <c r="F510" s="88"/>
      <c r="G510" s="88"/>
      <c r="H510" s="88"/>
      <c r="I510" s="214" t="s">
        <v>1003</v>
      </c>
      <c r="J510" s="487"/>
      <c r="K510" s="103"/>
      <c r="L510" s="216" t="s">
        <v>396</v>
      </c>
      <c r="M510" s="202">
        <v>3300</v>
      </c>
    </row>
    <row r="511" spans="1:13" s="11" customFormat="1" ht="25.15" hidden="1" customHeight="1" x14ac:dyDescent="0.2">
      <c r="A511" s="116">
        <v>6</v>
      </c>
      <c r="B511" s="117" t="s">
        <v>1041</v>
      </c>
      <c r="C511" s="83">
        <v>218</v>
      </c>
      <c r="D511" s="163" t="s">
        <v>1575</v>
      </c>
      <c r="E511" s="214" t="s">
        <v>836</v>
      </c>
      <c r="F511" s="88"/>
      <c r="G511" s="88"/>
      <c r="H511" s="88" t="s">
        <v>1407</v>
      </c>
      <c r="I511" s="214" t="s">
        <v>1004</v>
      </c>
      <c r="J511" s="487">
        <v>2155575990</v>
      </c>
      <c r="K511" s="103">
        <v>910233000</v>
      </c>
      <c r="L511" s="216" t="s">
        <v>397</v>
      </c>
      <c r="M511" s="202">
        <v>60</v>
      </c>
    </row>
    <row r="512" spans="1:13" s="11" customFormat="1" ht="25.15" hidden="1" customHeight="1" x14ac:dyDescent="0.2">
      <c r="A512" s="116">
        <v>6</v>
      </c>
      <c r="B512" s="117" t="s">
        <v>1041</v>
      </c>
      <c r="C512" s="83">
        <v>218</v>
      </c>
      <c r="D512" s="163" t="s">
        <v>1575</v>
      </c>
      <c r="E512" s="214" t="s">
        <v>836</v>
      </c>
      <c r="F512" s="88"/>
      <c r="G512" s="88"/>
      <c r="H512" s="88" t="s">
        <v>1408</v>
      </c>
      <c r="I512" s="214" t="s">
        <v>1004</v>
      </c>
      <c r="J512" s="487"/>
      <c r="K512" s="103">
        <v>1870507000</v>
      </c>
      <c r="L512" s="216" t="s">
        <v>398</v>
      </c>
      <c r="M512" s="202">
        <v>15</v>
      </c>
    </row>
    <row r="513" spans="1:14" s="11" customFormat="1" ht="25.15" hidden="1" customHeight="1" x14ac:dyDescent="0.2">
      <c r="A513" s="116">
        <v>6</v>
      </c>
      <c r="B513" s="117" t="s">
        <v>1041</v>
      </c>
      <c r="C513" s="83">
        <v>218</v>
      </c>
      <c r="D513" s="163" t="s">
        <v>1575</v>
      </c>
      <c r="E513" s="214" t="s">
        <v>836</v>
      </c>
      <c r="F513" s="88"/>
      <c r="G513" s="88"/>
      <c r="H513" s="88"/>
      <c r="I513" s="214" t="s">
        <v>1004</v>
      </c>
      <c r="J513" s="487"/>
      <c r="K513" s="103"/>
      <c r="L513" s="216" t="s">
        <v>999</v>
      </c>
      <c r="M513" s="202"/>
    </row>
    <row r="514" spans="1:14" s="11" customFormat="1" ht="25.15" hidden="1" customHeight="1" x14ac:dyDescent="0.2">
      <c r="A514" s="116">
        <v>6</v>
      </c>
      <c r="B514" s="117" t="s">
        <v>1041</v>
      </c>
      <c r="C514" s="83">
        <v>218</v>
      </c>
      <c r="D514" s="163" t="s">
        <v>1575</v>
      </c>
      <c r="E514" s="214" t="s">
        <v>836</v>
      </c>
      <c r="F514" s="88"/>
      <c r="G514" s="88"/>
      <c r="H514" s="88"/>
      <c r="I514" s="214" t="s">
        <v>1004</v>
      </c>
      <c r="J514" s="487"/>
      <c r="K514" s="103"/>
      <c r="L514" s="216" t="s">
        <v>399</v>
      </c>
      <c r="M514" s="202">
        <v>25</v>
      </c>
    </row>
    <row r="515" spans="1:14" s="11" customFormat="1" ht="25.15" hidden="1" customHeight="1" x14ac:dyDescent="0.2">
      <c r="A515" s="116">
        <v>6</v>
      </c>
      <c r="B515" s="117" t="s">
        <v>1041</v>
      </c>
      <c r="C515" s="83">
        <v>218</v>
      </c>
      <c r="D515" s="163" t="s">
        <v>1575</v>
      </c>
      <c r="E515" s="214" t="s">
        <v>836</v>
      </c>
      <c r="F515" s="88"/>
      <c r="G515" s="88"/>
      <c r="H515" s="88"/>
      <c r="I515" s="214" t="s">
        <v>1004</v>
      </c>
      <c r="J515" s="487"/>
      <c r="K515" s="103"/>
      <c r="L515" s="216" t="s">
        <v>400</v>
      </c>
      <c r="M515" s="202">
        <v>16</v>
      </c>
    </row>
    <row r="516" spans="1:14" s="11" customFormat="1" ht="25.15" customHeight="1" x14ac:dyDescent="0.2">
      <c r="A516" s="116">
        <v>1</v>
      </c>
      <c r="B516" s="117" t="s">
        <v>1029</v>
      </c>
      <c r="C516" s="83">
        <v>219</v>
      </c>
      <c r="D516" s="163" t="s">
        <v>1576</v>
      </c>
      <c r="E516" s="214" t="s">
        <v>402</v>
      </c>
      <c r="F516" s="88" t="s">
        <v>838</v>
      </c>
      <c r="G516" s="88"/>
      <c r="H516" s="88" t="s">
        <v>1409</v>
      </c>
      <c r="I516" s="181" t="s">
        <v>403</v>
      </c>
      <c r="J516" s="203">
        <v>3472567486.8666668</v>
      </c>
      <c r="K516" s="103">
        <v>1901334000</v>
      </c>
      <c r="L516" s="181" t="s">
        <v>404</v>
      </c>
      <c r="M516" s="123">
        <v>7</v>
      </c>
      <c r="N516" s="73">
        <f>SUM(J516:J518)</f>
        <v>11090242458.6</v>
      </c>
    </row>
    <row r="517" spans="1:14" s="11" customFormat="1" ht="25.15" customHeight="1" x14ac:dyDescent="0.2">
      <c r="A517" s="116">
        <v>1</v>
      </c>
      <c r="B517" s="117" t="s">
        <v>1029</v>
      </c>
      <c r="C517" s="83">
        <v>219</v>
      </c>
      <c r="D517" s="163" t="s">
        <v>1576</v>
      </c>
      <c r="E517" s="214" t="s">
        <v>402</v>
      </c>
      <c r="F517" s="88" t="s">
        <v>839</v>
      </c>
      <c r="G517" s="88"/>
      <c r="H517" s="88" t="s">
        <v>1410</v>
      </c>
      <c r="I517" s="181" t="s">
        <v>405</v>
      </c>
      <c r="J517" s="200">
        <v>1221951098.866667</v>
      </c>
      <c r="K517" s="103">
        <v>1901333000</v>
      </c>
      <c r="L517" s="181" t="s">
        <v>406</v>
      </c>
      <c r="M517" s="123">
        <v>1</v>
      </c>
    </row>
    <row r="518" spans="1:14" s="11" customFormat="1" ht="25.15" customHeight="1" x14ac:dyDescent="0.2">
      <c r="A518" s="116">
        <v>1</v>
      </c>
      <c r="B518" s="117" t="s">
        <v>1029</v>
      </c>
      <c r="C518" s="83">
        <v>219</v>
      </c>
      <c r="D518" s="163" t="s">
        <v>1576</v>
      </c>
      <c r="E518" s="214" t="s">
        <v>402</v>
      </c>
      <c r="F518" s="214"/>
      <c r="G518" s="214"/>
      <c r="H518" s="88" t="s">
        <v>1411</v>
      </c>
      <c r="I518" s="181" t="s">
        <v>407</v>
      </c>
      <c r="J518" s="200">
        <v>6395723872.8666668</v>
      </c>
      <c r="K518" s="103">
        <v>1901333000</v>
      </c>
      <c r="L518" s="181" t="s">
        <v>408</v>
      </c>
      <c r="M518" s="123">
        <v>1</v>
      </c>
    </row>
    <row r="519" spans="1:14" s="11" customFormat="1" ht="25.15" hidden="1" customHeight="1" x14ac:dyDescent="0.2">
      <c r="A519" s="116">
        <v>5</v>
      </c>
      <c r="B519" s="117" t="s">
        <v>1040</v>
      </c>
      <c r="C519" s="83">
        <v>220</v>
      </c>
      <c r="D519" s="163" t="s">
        <v>1577</v>
      </c>
      <c r="E519" s="214" t="s">
        <v>409</v>
      </c>
      <c r="F519" s="88" t="s">
        <v>840</v>
      </c>
      <c r="G519" s="88"/>
      <c r="H519" s="88" t="s">
        <v>1412</v>
      </c>
      <c r="I519" s="214" t="s">
        <v>410</v>
      </c>
      <c r="J519" s="492">
        <v>14438</v>
      </c>
      <c r="K519" s="103">
        <v>2650000000</v>
      </c>
      <c r="L519" s="181" t="s">
        <v>411</v>
      </c>
      <c r="M519" s="202">
        <v>2040</v>
      </c>
      <c r="N519" s="73">
        <f>SUM(J519:J533)</f>
        <v>34396</v>
      </c>
    </row>
    <row r="520" spans="1:14" s="11" customFormat="1" ht="25.15" hidden="1" customHeight="1" x14ac:dyDescent="0.2">
      <c r="A520" s="116">
        <v>5</v>
      </c>
      <c r="B520" s="117" t="s">
        <v>1040</v>
      </c>
      <c r="C520" s="83">
        <v>220</v>
      </c>
      <c r="D520" s="163" t="s">
        <v>1577</v>
      </c>
      <c r="E520" s="214" t="s">
        <v>409</v>
      </c>
      <c r="F520" s="214"/>
      <c r="G520" s="214"/>
      <c r="H520" s="88" t="s">
        <v>1413</v>
      </c>
      <c r="I520" s="214" t="s">
        <v>410</v>
      </c>
      <c r="J520" s="492"/>
      <c r="K520" s="103">
        <v>3375000000</v>
      </c>
      <c r="L520" s="181" t="s">
        <v>412</v>
      </c>
      <c r="M520" s="202">
        <v>108</v>
      </c>
    </row>
    <row r="521" spans="1:14" s="11" customFormat="1" ht="25.15" hidden="1" customHeight="1" x14ac:dyDescent="0.2">
      <c r="A521" s="116">
        <v>5</v>
      </c>
      <c r="B521" s="117" t="s">
        <v>1040</v>
      </c>
      <c r="C521" s="83">
        <v>220</v>
      </c>
      <c r="D521" s="163" t="s">
        <v>1577</v>
      </c>
      <c r="E521" s="214" t="s">
        <v>409</v>
      </c>
      <c r="F521" s="214"/>
      <c r="G521" s="214"/>
      <c r="H521" s="88" t="s">
        <v>1414</v>
      </c>
      <c r="I521" s="214" t="s">
        <v>410</v>
      </c>
      <c r="J521" s="492"/>
      <c r="K521" s="103">
        <v>200000000</v>
      </c>
      <c r="L521" s="181" t="s">
        <v>413</v>
      </c>
      <c r="M521" s="213">
        <v>0.3</v>
      </c>
    </row>
    <row r="522" spans="1:14" s="11" customFormat="1" ht="25.15" hidden="1" customHeight="1" x14ac:dyDescent="0.2">
      <c r="A522" s="116">
        <v>5</v>
      </c>
      <c r="B522" s="117" t="s">
        <v>1040</v>
      </c>
      <c r="C522" s="83">
        <v>220</v>
      </c>
      <c r="D522" s="163" t="s">
        <v>1577</v>
      </c>
      <c r="E522" s="214" t="s">
        <v>409</v>
      </c>
      <c r="F522" s="214"/>
      <c r="G522" s="214"/>
      <c r="H522" s="88" t="s">
        <v>1415</v>
      </c>
      <c r="I522" s="214" t="s">
        <v>410</v>
      </c>
      <c r="J522" s="492"/>
      <c r="K522" s="103">
        <v>1300000000</v>
      </c>
      <c r="L522" s="181" t="s">
        <v>414</v>
      </c>
      <c r="M522" s="213">
        <v>0.25</v>
      </c>
    </row>
    <row r="523" spans="1:14" s="11" customFormat="1" ht="25.15" hidden="1" customHeight="1" x14ac:dyDescent="0.2">
      <c r="A523" s="116">
        <v>5</v>
      </c>
      <c r="B523" s="117" t="s">
        <v>1040</v>
      </c>
      <c r="C523" s="83">
        <v>220</v>
      </c>
      <c r="D523" s="163" t="s">
        <v>1577</v>
      </c>
      <c r="E523" s="214" t="s">
        <v>409</v>
      </c>
      <c r="F523" s="214"/>
      <c r="G523" s="214"/>
      <c r="H523" s="88" t="s">
        <v>1416</v>
      </c>
      <c r="I523" s="214" t="s">
        <v>410</v>
      </c>
      <c r="J523" s="492"/>
      <c r="K523" s="103">
        <v>827500000</v>
      </c>
      <c r="L523" s="181" t="s">
        <v>415</v>
      </c>
      <c r="M523" s="202">
        <v>150</v>
      </c>
    </row>
    <row r="524" spans="1:14" s="11" customFormat="1" ht="25.15" hidden="1" customHeight="1" x14ac:dyDescent="0.2">
      <c r="A524" s="116">
        <v>5</v>
      </c>
      <c r="B524" s="117" t="s">
        <v>1040</v>
      </c>
      <c r="C524" s="83">
        <v>220</v>
      </c>
      <c r="D524" s="163" t="s">
        <v>1577</v>
      </c>
      <c r="E524" s="214" t="s">
        <v>409</v>
      </c>
      <c r="F524" s="214"/>
      <c r="G524" s="214"/>
      <c r="H524" s="88" t="s">
        <v>1417</v>
      </c>
      <c r="I524" s="214" t="s">
        <v>410</v>
      </c>
      <c r="J524" s="492"/>
      <c r="K524" s="103">
        <v>300000000</v>
      </c>
      <c r="L524" s="181"/>
      <c r="M524" s="202"/>
    </row>
    <row r="525" spans="1:14" s="11" customFormat="1" ht="25.15" hidden="1" customHeight="1" x14ac:dyDescent="0.2">
      <c r="A525" s="116">
        <v>5</v>
      </c>
      <c r="B525" s="117" t="s">
        <v>1040</v>
      </c>
      <c r="C525" s="83">
        <v>220</v>
      </c>
      <c r="D525" s="163" t="s">
        <v>1577</v>
      </c>
      <c r="E525" s="214" t="s">
        <v>409</v>
      </c>
      <c r="F525" s="214"/>
      <c r="G525" s="214"/>
      <c r="H525" s="88" t="s">
        <v>1418</v>
      </c>
      <c r="I525" s="214" t="s">
        <v>416</v>
      </c>
      <c r="J525" s="492">
        <v>6832</v>
      </c>
      <c r="K525" s="103">
        <v>3300000000</v>
      </c>
      <c r="L525" s="181" t="s">
        <v>417</v>
      </c>
      <c r="M525" s="202">
        <v>30000</v>
      </c>
    </row>
    <row r="526" spans="1:14" s="11" customFormat="1" ht="25.15" hidden="1" customHeight="1" x14ac:dyDescent="0.2">
      <c r="A526" s="116">
        <v>5</v>
      </c>
      <c r="B526" s="117" t="s">
        <v>1040</v>
      </c>
      <c r="C526" s="83">
        <v>220</v>
      </c>
      <c r="D526" s="163" t="s">
        <v>1577</v>
      </c>
      <c r="E526" s="214" t="s">
        <v>409</v>
      </c>
      <c r="F526" s="214"/>
      <c r="G526" s="214"/>
      <c r="H526" s="88" t="s">
        <v>1419</v>
      </c>
      <c r="I526" s="214" t="s">
        <v>416</v>
      </c>
      <c r="J526" s="492"/>
      <c r="K526" s="103">
        <v>827500000</v>
      </c>
      <c r="L526" s="181" t="s">
        <v>418</v>
      </c>
      <c r="M526" s="213">
        <v>1</v>
      </c>
    </row>
    <row r="527" spans="1:14" s="11" customFormat="1" ht="25.15" hidden="1" customHeight="1" x14ac:dyDescent="0.2">
      <c r="A527" s="116">
        <v>5</v>
      </c>
      <c r="B527" s="117" t="s">
        <v>1040</v>
      </c>
      <c r="C527" s="83">
        <v>220</v>
      </c>
      <c r="D527" s="163" t="s">
        <v>1577</v>
      </c>
      <c r="E527" s="214" t="s">
        <v>409</v>
      </c>
      <c r="F527" s="214"/>
      <c r="G527" s="214"/>
      <c r="H527" s="88" t="s">
        <v>1420</v>
      </c>
      <c r="I527" s="214" t="s">
        <v>416</v>
      </c>
      <c r="J527" s="492"/>
      <c r="K527" s="103">
        <v>300000000</v>
      </c>
      <c r="L527" s="181"/>
      <c r="M527" s="213"/>
    </row>
    <row r="528" spans="1:14" s="11" customFormat="1" ht="25.15" hidden="1" customHeight="1" x14ac:dyDescent="0.2">
      <c r="A528" s="116">
        <v>5</v>
      </c>
      <c r="B528" s="117" t="s">
        <v>1040</v>
      </c>
      <c r="C528" s="83">
        <v>220</v>
      </c>
      <c r="D528" s="163" t="s">
        <v>1577</v>
      </c>
      <c r="E528" s="214" t="s">
        <v>409</v>
      </c>
      <c r="F528" s="214"/>
      <c r="G528" s="214"/>
      <c r="H528" s="88" t="s">
        <v>1421</v>
      </c>
      <c r="I528" s="214" t="s">
        <v>419</v>
      </c>
      <c r="J528" s="492">
        <v>13126</v>
      </c>
      <c r="K528" s="103">
        <v>3114499000</v>
      </c>
      <c r="L528" s="181" t="s">
        <v>420</v>
      </c>
      <c r="M528" s="202">
        <v>85</v>
      </c>
    </row>
    <row r="529" spans="1:14" s="11" customFormat="1" ht="25.15" hidden="1" customHeight="1" x14ac:dyDescent="0.2">
      <c r="A529" s="116">
        <v>5</v>
      </c>
      <c r="B529" s="117" t="s">
        <v>1040</v>
      </c>
      <c r="C529" s="83">
        <v>220</v>
      </c>
      <c r="D529" s="163" t="s">
        <v>1577</v>
      </c>
      <c r="E529" s="214" t="s">
        <v>409</v>
      </c>
      <c r="F529" s="214"/>
      <c r="G529" s="214"/>
      <c r="H529" s="88" t="s">
        <v>1422</v>
      </c>
      <c r="I529" s="214" t="s">
        <v>419</v>
      </c>
      <c r="J529" s="492"/>
      <c r="K529" s="103">
        <v>827500000</v>
      </c>
      <c r="L529" s="181"/>
      <c r="M529" s="202"/>
    </row>
    <row r="530" spans="1:14" s="11" customFormat="1" ht="25.15" hidden="1" customHeight="1" x14ac:dyDescent="0.2">
      <c r="A530" s="116">
        <v>5</v>
      </c>
      <c r="B530" s="117" t="s">
        <v>1040</v>
      </c>
      <c r="C530" s="83">
        <v>220</v>
      </c>
      <c r="D530" s="163" t="s">
        <v>1577</v>
      </c>
      <c r="E530" s="214" t="s">
        <v>409</v>
      </c>
      <c r="F530" s="214"/>
      <c r="G530" s="214"/>
      <c r="H530" s="88" t="s">
        <v>1423</v>
      </c>
      <c r="I530" s="214" t="s">
        <v>419</v>
      </c>
      <c r="J530" s="492"/>
      <c r="K530" s="103">
        <v>300000000</v>
      </c>
      <c r="L530" s="181"/>
      <c r="M530" s="202"/>
    </row>
    <row r="531" spans="1:14" s="11" customFormat="1" ht="25.15" hidden="1" customHeight="1" x14ac:dyDescent="0.2">
      <c r="A531" s="116">
        <v>5</v>
      </c>
      <c r="B531" s="117" t="s">
        <v>1040</v>
      </c>
      <c r="C531" s="83">
        <v>220</v>
      </c>
      <c r="D531" s="163" t="s">
        <v>1577</v>
      </c>
      <c r="E531" s="214" t="s">
        <v>409</v>
      </c>
      <c r="F531" s="214"/>
      <c r="G531" s="214"/>
      <c r="H531" s="88" t="s">
        <v>1424</v>
      </c>
      <c r="I531" s="214" t="s">
        <v>421</v>
      </c>
      <c r="J531" s="492"/>
      <c r="K531" s="103">
        <v>3114501000</v>
      </c>
      <c r="L531" s="181" t="s">
        <v>422</v>
      </c>
      <c r="M531" s="202">
        <v>53</v>
      </c>
    </row>
    <row r="532" spans="1:14" s="11" customFormat="1" ht="25.15" hidden="1" customHeight="1" x14ac:dyDescent="0.2">
      <c r="A532" s="116">
        <v>5</v>
      </c>
      <c r="B532" s="117" t="s">
        <v>1040</v>
      </c>
      <c r="C532" s="83">
        <v>220</v>
      </c>
      <c r="D532" s="163" t="s">
        <v>1577</v>
      </c>
      <c r="E532" s="214" t="s">
        <v>409</v>
      </c>
      <c r="F532" s="214"/>
      <c r="G532" s="214"/>
      <c r="H532" s="88" t="s">
        <v>1425</v>
      </c>
      <c r="I532" s="214" t="s">
        <v>421</v>
      </c>
      <c r="J532" s="492"/>
      <c r="K532" s="103">
        <v>100000000</v>
      </c>
      <c r="L532" s="181" t="s">
        <v>423</v>
      </c>
      <c r="M532" s="202">
        <v>17</v>
      </c>
    </row>
    <row r="533" spans="1:14" s="11" customFormat="1" ht="25.15" hidden="1" customHeight="1" x14ac:dyDescent="0.2">
      <c r="A533" s="116">
        <v>5</v>
      </c>
      <c r="B533" s="117" t="s">
        <v>1040</v>
      </c>
      <c r="C533" s="83">
        <v>220</v>
      </c>
      <c r="D533" s="163" t="s">
        <v>1577</v>
      </c>
      <c r="E533" s="214" t="s">
        <v>409</v>
      </c>
      <c r="F533" s="214"/>
      <c r="G533" s="214"/>
      <c r="H533" s="88" t="s">
        <v>1426</v>
      </c>
      <c r="I533" s="214" t="s">
        <v>421</v>
      </c>
      <c r="J533" s="492"/>
      <c r="K533" s="103">
        <v>827500000</v>
      </c>
      <c r="L533" s="181" t="s">
        <v>424</v>
      </c>
      <c r="M533" s="202">
        <v>10</v>
      </c>
    </row>
    <row r="534" spans="1:14" s="11" customFormat="1" ht="25.15" hidden="1" customHeight="1" x14ac:dyDescent="0.2">
      <c r="A534" s="116">
        <v>5</v>
      </c>
      <c r="B534" s="117" t="s">
        <v>1040</v>
      </c>
      <c r="C534" s="83">
        <v>220</v>
      </c>
      <c r="D534" s="163" t="s">
        <v>1577</v>
      </c>
      <c r="E534" s="214" t="s">
        <v>409</v>
      </c>
      <c r="F534" s="214"/>
      <c r="G534" s="214"/>
      <c r="H534" s="88" t="s">
        <v>1427</v>
      </c>
      <c r="I534" s="214" t="s">
        <v>421</v>
      </c>
      <c r="J534" s="492"/>
      <c r="K534" s="103">
        <v>300000000</v>
      </c>
      <c r="L534" s="181"/>
      <c r="M534" s="202"/>
    </row>
    <row r="535" spans="1:14" s="11" customFormat="1" ht="25.15" hidden="1" customHeight="1" x14ac:dyDescent="0.2">
      <c r="A535" s="116">
        <v>9</v>
      </c>
      <c r="B535" s="117" t="s">
        <v>1044</v>
      </c>
      <c r="C535" s="83">
        <v>221</v>
      </c>
      <c r="D535" s="163" t="s">
        <v>1578</v>
      </c>
      <c r="E535" s="181" t="s">
        <v>425</v>
      </c>
      <c r="F535" s="88" t="s">
        <v>841</v>
      </c>
      <c r="G535" s="88"/>
      <c r="H535" s="88" t="s">
        <v>1428</v>
      </c>
      <c r="I535" s="181" t="s">
        <v>426</v>
      </c>
      <c r="J535" s="489">
        <v>13971809000</v>
      </c>
      <c r="K535" s="103">
        <v>14241700000</v>
      </c>
      <c r="L535" s="205" t="s">
        <v>427</v>
      </c>
      <c r="M535" s="206">
        <v>2</v>
      </c>
      <c r="N535" s="73">
        <f>SUM(J535:J548)</f>
        <v>21559041000</v>
      </c>
    </row>
    <row r="536" spans="1:14" s="11" customFormat="1" ht="25.15" hidden="1" customHeight="1" x14ac:dyDescent="0.2">
      <c r="A536" s="116">
        <v>9</v>
      </c>
      <c r="B536" s="117" t="s">
        <v>1044</v>
      </c>
      <c r="C536" s="83">
        <v>221</v>
      </c>
      <c r="D536" s="163" t="s">
        <v>1578</v>
      </c>
      <c r="E536" s="181" t="s">
        <v>425</v>
      </c>
      <c r="F536" s="88" t="s">
        <v>842</v>
      </c>
      <c r="G536" s="88"/>
      <c r="H536" s="88" t="s">
        <v>1429</v>
      </c>
      <c r="I536" s="181" t="s">
        <v>426</v>
      </c>
      <c r="J536" s="489"/>
      <c r="K536" s="103">
        <v>329300000</v>
      </c>
      <c r="L536" s="205" t="s">
        <v>428</v>
      </c>
      <c r="M536" s="206">
        <v>2225</v>
      </c>
    </row>
    <row r="537" spans="1:14" s="11" customFormat="1" ht="25.15" hidden="1" customHeight="1" x14ac:dyDescent="0.2">
      <c r="A537" s="116">
        <v>9</v>
      </c>
      <c r="B537" s="117" t="s">
        <v>1044</v>
      </c>
      <c r="C537" s="83">
        <v>221</v>
      </c>
      <c r="D537" s="163" t="s">
        <v>1578</v>
      </c>
      <c r="E537" s="181" t="s">
        <v>425</v>
      </c>
      <c r="F537" s="88" t="s">
        <v>843</v>
      </c>
      <c r="G537" s="88"/>
      <c r="H537" s="88" t="s">
        <v>1430</v>
      </c>
      <c r="I537" s="181" t="s">
        <v>426</v>
      </c>
      <c r="J537" s="489"/>
      <c r="K537" s="103">
        <v>2650809000</v>
      </c>
      <c r="L537" s="205" t="s">
        <v>429</v>
      </c>
      <c r="M537" s="206">
        <v>60</v>
      </c>
    </row>
    <row r="538" spans="1:14" s="11" customFormat="1" ht="25.15" hidden="1" customHeight="1" x14ac:dyDescent="0.2">
      <c r="A538" s="116">
        <v>9</v>
      </c>
      <c r="B538" s="117" t="s">
        <v>1044</v>
      </c>
      <c r="C538" s="83">
        <v>221</v>
      </c>
      <c r="D538" s="163" t="s">
        <v>1578</v>
      </c>
      <c r="E538" s="181" t="s">
        <v>425</v>
      </c>
      <c r="F538" s="88" t="s">
        <v>844</v>
      </c>
      <c r="G538" s="88"/>
      <c r="H538" s="88"/>
      <c r="I538" s="181" t="s">
        <v>426</v>
      </c>
      <c r="J538" s="489"/>
      <c r="K538" s="103"/>
      <c r="L538" s="205" t="s">
        <v>430</v>
      </c>
      <c r="M538" s="206">
        <v>100</v>
      </c>
    </row>
    <row r="539" spans="1:14" s="11" customFormat="1" ht="25.15" hidden="1" customHeight="1" x14ac:dyDescent="0.2">
      <c r="A539" s="116">
        <v>9</v>
      </c>
      <c r="B539" s="117" t="s">
        <v>1044</v>
      </c>
      <c r="C539" s="83">
        <v>221</v>
      </c>
      <c r="D539" s="163" t="s">
        <v>1578</v>
      </c>
      <c r="E539" s="181" t="s">
        <v>425</v>
      </c>
      <c r="F539" s="88" t="s">
        <v>845</v>
      </c>
      <c r="G539" s="88"/>
      <c r="H539" s="88"/>
      <c r="I539" s="181" t="s">
        <v>426</v>
      </c>
      <c r="J539" s="489"/>
      <c r="K539" s="103"/>
      <c r="L539" s="205" t="s">
        <v>431</v>
      </c>
      <c r="M539" s="206">
        <v>80</v>
      </c>
    </row>
    <row r="540" spans="1:14" s="11" customFormat="1" ht="25.15" hidden="1" customHeight="1" x14ac:dyDescent="0.2">
      <c r="A540" s="116">
        <v>9</v>
      </c>
      <c r="B540" s="117" t="s">
        <v>1044</v>
      </c>
      <c r="C540" s="83">
        <v>221</v>
      </c>
      <c r="D540" s="163" t="s">
        <v>1578</v>
      </c>
      <c r="E540" s="181" t="s">
        <v>425</v>
      </c>
      <c r="F540" s="88" t="s">
        <v>846</v>
      </c>
      <c r="G540" s="88"/>
      <c r="H540" s="88"/>
      <c r="I540" s="181" t="s">
        <v>426</v>
      </c>
      <c r="J540" s="489"/>
      <c r="K540" s="103"/>
      <c r="L540" s="205" t="s">
        <v>432</v>
      </c>
      <c r="M540" s="206">
        <v>69</v>
      </c>
    </row>
    <row r="541" spans="1:14" s="11" customFormat="1" ht="25.15" hidden="1" customHeight="1" x14ac:dyDescent="0.2">
      <c r="A541" s="116">
        <v>9</v>
      </c>
      <c r="B541" s="117" t="s">
        <v>1044</v>
      </c>
      <c r="C541" s="211">
        <v>221</v>
      </c>
      <c r="D541" s="163" t="s">
        <v>1578</v>
      </c>
      <c r="E541" s="493" t="s">
        <v>425</v>
      </c>
      <c r="F541" s="88" t="s">
        <v>847</v>
      </c>
      <c r="G541" s="88"/>
      <c r="H541" s="88"/>
      <c r="I541" s="493" t="s">
        <v>426</v>
      </c>
      <c r="J541" s="489"/>
      <c r="K541" s="103"/>
      <c r="L541" s="490" t="s">
        <v>433</v>
      </c>
      <c r="M541" s="491">
        <v>10</v>
      </c>
    </row>
    <row r="542" spans="1:14" s="11" customFormat="1" ht="25.15" hidden="1" customHeight="1" x14ac:dyDescent="0.2">
      <c r="A542" s="116">
        <v>9</v>
      </c>
      <c r="B542" s="117" t="s">
        <v>1044</v>
      </c>
      <c r="C542" s="211">
        <v>221</v>
      </c>
      <c r="D542" s="163" t="s">
        <v>1578</v>
      </c>
      <c r="E542" s="493"/>
      <c r="F542" s="88" t="s">
        <v>848</v>
      </c>
      <c r="G542" s="88"/>
      <c r="H542" s="88"/>
      <c r="I542" s="493"/>
      <c r="J542" s="489"/>
      <c r="K542" s="103"/>
      <c r="L542" s="490"/>
      <c r="M542" s="491"/>
    </row>
    <row r="543" spans="1:14" s="11" customFormat="1" ht="25.15" hidden="1" customHeight="1" x14ac:dyDescent="0.2">
      <c r="A543" s="116">
        <v>9</v>
      </c>
      <c r="B543" s="117" t="s">
        <v>1044</v>
      </c>
      <c r="C543" s="83">
        <v>221</v>
      </c>
      <c r="D543" s="163" t="s">
        <v>1578</v>
      </c>
      <c r="E543" s="181" t="s">
        <v>434</v>
      </c>
      <c r="F543" s="88" t="s">
        <v>849</v>
      </c>
      <c r="G543" s="88"/>
      <c r="H543" s="88" t="s">
        <v>1431</v>
      </c>
      <c r="I543" s="181" t="s">
        <v>435</v>
      </c>
      <c r="J543" s="487">
        <v>7587232000</v>
      </c>
      <c r="K543" s="103">
        <v>4698423000</v>
      </c>
      <c r="L543" s="205" t="s">
        <v>436</v>
      </c>
      <c r="M543" s="206">
        <v>80000</v>
      </c>
    </row>
    <row r="544" spans="1:14" s="11" customFormat="1" ht="25.15" hidden="1" customHeight="1" x14ac:dyDescent="0.2">
      <c r="A544" s="116">
        <v>9</v>
      </c>
      <c r="B544" s="117" t="s">
        <v>1044</v>
      </c>
      <c r="C544" s="83">
        <v>221</v>
      </c>
      <c r="D544" s="163" t="s">
        <v>1578</v>
      </c>
      <c r="E544" s="181" t="s">
        <v>434</v>
      </c>
      <c r="F544" s="88" t="s">
        <v>850</v>
      </c>
      <c r="G544" s="88"/>
      <c r="H544" s="88" t="s">
        <v>1432</v>
      </c>
      <c r="I544" s="181" t="s">
        <v>435</v>
      </c>
      <c r="J544" s="487"/>
      <c r="K544" s="103">
        <v>238000000</v>
      </c>
      <c r="L544" s="205" t="s">
        <v>437</v>
      </c>
      <c r="M544" s="206">
        <v>400000</v>
      </c>
    </row>
    <row r="545" spans="1:14" s="11" customFormat="1" ht="25.15" hidden="1" customHeight="1" x14ac:dyDescent="0.2">
      <c r="A545" s="116">
        <v>9</v>
      </c>
      <c r="B545" s="117" t="s">
        <v>1044</v>
      </c>
      <c r="C545" s="83">
        <v>221</v>
      </c>
      <c r="D545" s="163" t="s">
        <v>1578</v>
      </c>
      <c r="E545" s="181" t="s">
        <v>434</v>
      </c>
      <c r="F545" s="88" t="s">
        <v>851</v>
      </c>
      <c r="G545" s="88"/>
      <c r="H545" s="88" t="s">
        <v>1433</v>
      </c>
      <c r="I545" s="181" t="s">
        <v>435</v>
      </c>
      <c r="J545" s="487"/>
      <c r="K545" s="103">
        <v>2650809000</v>
      </c>
      <c r="L545" s="205" t="s">
        <v>438</v>
      </c>
      <c r="M545" s="206">
        <v>40</v>
      </c>
    </row>
    <row r="546" spans="1:14" s="172" customFormat="1" ht="25.15" hidden="1" customHeight="1" x14ac:dyDescent="0.2">
      <c r="A546" s="116"/>
      <c r="B546" s="117"/>
      <c r="C546" s="166">
        <v>221</v>
      </c>
      <c r="D546" s="164" t="s">
        <v>1578</v>
      </c>
      <c r="E546" s="167" t="s">
        <v>434</v>
      </c>
      <c r="F546" s="168"/>
      <c r="G546" s="168"/>
      <c r="H546" s="178" t="s">
        <v>1610</v>
      </c>
      <c r="I546" s="186"/>
      <c r="J546" s="487"/>
      <c r="K546" s="103"/>
      <c r="L546" s="223"/>
      <c r="M546" s="224"/>
    </row>
    <row r="547" spans="1:14" s="11" customFormat="1" ht="25.15" hidden="1" customHeight="1" x14ac:dyDescent="0.2">
      <c r="A547" s="116">
        <v>9</v>
      </c>
      <c r="B547" s="117" t="s">
        <v>1044</v>
      </c>
      <c r="C547" s="83">
        <v>221</v>
      </c>
      <c r="D547" s="163" t="s">
        <v>1578</v>
      </c>
      <c r="E547" s="181" t="s">
        <v>434</v>
      </c>
      <c r="F547" s="88" t="s">
        <v>852</v>
      </c>
      <c r="G547" s="88"/>
      <c r="H547" s="88"/>
      <c r="I547" s="181" t="s">
        <v>435</v>
      </c>
      <c r="J547" s="487"/>
      <c r="K547" s="103"/>
      <c r="L547" s="205" t="s">
        <v>439</v>
      </c>
      <c r="M547" s="206">
        <v>5000</v>
      </c>
    </row>
    <row r="548" spans="1:14" s="11" customFormat="1" ht="25.15" hidden="1" customHeight="1" x14ac:dyDescent="0.2">
      <c r="A548" s="116">
        <v>9</v>
      </c>
      <c r="B548" s="117" t="s">
        <v>1044</v>
      </c>
      <c r="C548" s="83">
        <v>221</v>
      </c>
      <c r="D548" s="163" t="s">
        <v>1578</v>
      </c>
      <c r="E548" s="181" t="s">
        <v>434</v>
      </c>
      <c r="F548" s="181"/>
      <c r="G548" s="181"/>
      <c r="H548" s="181"/>
      <c r="I548" s="181" t="s">
        <v>435</v>
      </c>
      <c r="J548" s="487"/>
      <c r="K548" s="205"/>
      <c r="L548" s="205" t="s">
        <v>440</v>
      </c>
      <c r="M548" s="206">
        <v>50</v>
      </c>
    </row>
    <row r="549" spans="1:14" s="11" customFormat="1" ht="25.15" hidden="1" customHeight="1" x14ac:dyDescent="0.2">
      <c r="A549" s="116">
        <v>7</v>
      </c>
      <c r="B549" s="117" t="s">
        <v>1042</v>
      </c>
      <c r="C549" s="83">
        <v>222</v>
      </c>
      <c r="D549" s="163" t="s">
        <v>1579</v>
      </c>
      <c r="E549" s="214" t="s">
        <v>441</v>
      </c>
      <c r="F549" s="88" t="s">
        <v>853</v>
      </c>
      <c r="G549" s="88"/>
      <c r="H549" s="88" t="s">
        <v>1434</v>
      </c>
      <c r="I549" s="214" t="s">
        <v>442</v>
      </c>
      <c r="J549" s="486">
        <v>33048444512</v>
      </c>
      <c r="K549" s="103">
        <v>400000000</v>
      </c>
      <c r="L549" s="216" t="s">
        <v>443</v>
      </c>
      <c r="M549" s="202">
        <v>12882</v>
      </c>
      <c r="N549" s="73">
        <f>SUM(J549:J571)</f>
        <v>120460000000</v>
      </c>
    </row>
    <row r="550" spans="1:14" s="11" customFormat="1" ht="25.15" hidden="1" customHeight="1" x14ac:dyDescent="0.2">
      <c r="A550" s="116">
        <v>7</v>
      </c>
      <c r="B550" s="117" t="s">
        <v>1042</v>
      </c>
      <c r="C550" s="83">
        <v>222</v>
      </c>
      <c r="D550" s="163" t="s">
        <v>1579</v>
      </c>
      <c r="E550" s="214" t="s">
        <v>441</v>
      </c>
      <c r="F550" s="88"/>
      <c r="G550" s="88"/>
      <c r="H550" s="88" t="s">
        <v>1435</v>
      </c>
      <c r="I550" s="214" t="s">
        <v>442</v>
      </c>
      <c r="J550" s="486"/>
      <c r="K550" s="103">
        <v>7412334000</v>
      </c>
      <c r="L550" s="216"/>
      <c r="M550" s="202"/>
      <c r="N550" s="73"/>
    </row>
    <row r="551" spans="1:14" s="11" customFormat="1" ht="25.15" hidden="1" customHeight="1" x14ac:dyDescent="0.2">
      <c r="A551" s="116">
        <v>7</v>
      </c>
      <c r="B551" s="117" t="s">
        <v>1042</v>
      </c>
      <c r="C551" s="83">
        <v>222</v>
      </c>
      <c r="D551" s="163" t="s">
        <v>1579</v>
      </c>
      <c r="E551" s="214" t="s">
        <v>441</v>
      </c>
      <c r="F551" s="88"/>
      <c r="G551" s="88"/>
      <c r="H551" s="88" t="s">
        <v>1436</v>
      </c>
      <c r="I551" s="214" t="s">
        <v>442</v>
      </c>
      <c r="J551" s="486"/>
      <c r="K551" s="103">
        <v>1300000000</v>
      </c>
      <c r="L551" s="216"/>
      <c r="M551" s="202"/>
      <c r="N551" s="73"/>
    </row>
    <row r="552" spans="1:14" s="11" customFormat="1" ht="25.15" hidden="1" customHeight="1" x14ac:dyDescent="0.2">
      <c r="A552" s="116">
        <v>7</v>
      </c>
      <c r="B552" s="117" t="s">
        <v>1042</v>
      </c>
      <c r="C552" s="83">
        <v>222</v>
      </c>
      <c r="D552" s="163" t="s">
        <v>1579</v>
      </c>
      <c r="E552" s="214" t="s">
        <v>441</v>
      </c>
      <c r="F552" s="88"/>
      <c r="G552" s="88"/>
      <c r="H552" s="88" t="s">
        <v>1437</v>
      </c>
      <c r="I552" s="214" t="s">
        <v>442</v>
      </c>
      <c r="J552" s="486"/>
      <c r="K552" s="103">
        <v>480000000</v>
      </c>
      <c r="L552" s="216"/>
      <c r="M552" s="202"/>
      <c r="N552" s="73"/>
    </row>
    <row r="553" spans="1:14" s="11" customFormat="1" ht="25.15" hidden="1" customHeight="1" x14ac:dyDescent="0.2">
      <c r="A553" s="116">
        <v>7</v>
      </c>
      <c r="B553" s="117" t="s">
        <v>1042</v>
      </c>
      <c r="C553" s="83">
        <v>222</v>
      </c>
      <c r="D553" s="163" t="s">
        <v>1579</v>
      </c>
      <c r="E553" s="214" t="s">
        <v>441</v>
      </c>
      <c r="F553" s="88"/>
      <c r="G553" s="88"/>
      <c r="H553" s="88" t="s">
        <v>1438</v>
      </c>
      <c r="I553" s="214" t="s">
        <v>442</v>
      </c>
      <c r="J553" s="486"/>
      <c r="K553" s="103">
        <v>10395000000</v>
      </c>
      <c r="L553" s="216"/>
      <c r="M553" s="202"/>
      <c r="N553" s="73"/>
    </row>
    <row r="554" spans="1:14" s="11" customFormat="1" ht="25.15" hidden="1" customHeight="1" x14ac:dyDescent="0.2">
      <c r="A554" s="116">
        <v>7</v>
      </c>
      <c r="B554" s="117" t="s">
        <v>1042</v>
      </c>
      <c r="C554" s="83">
        <v>222</v>
      </c>
      <c r="D554" s="163" t="s">
        <v>1579</v>
      </c>
      <c r="E554" s="214" t="s">
        <v>441</v>
      </c>
      <c r="F554" s="88"/>
      <c r="G554" s="88"/>
      <c r="H554" s="88" t="s">
        <v>1439</v>
      </c>
      <c r="I554" s="214" t="s">
        <v>442</v>
      </c>
      <c r="J554" s="486"/>
      <c r="K554" s="103">
        <v>750000000</v>
      </c>
      <c r="L554" s="216"/>
      <c r="M554" s="202"/>
      <c r="N554" s="73"/>
    </row>
    <row r="555" spans="1:14" s="11" customFormat="1" ht="25.15" hidden="1" customHeight="1" x14ac:dyDescent="0.2">
      <c r="A555" s="116">
        <v>7</v>
      </c>
      <c r="B555" s="117" t="s">
        <v>1042</v>
      </c>
      <c r="C555" s="83">
        <v>222</v>
      </c>
      <c r="D555" s="163" t="s">
        <v>1579</v>
      </c>
      <c r="E555" s="214" t="s">
        <v>441</v>
      </c>
      <c r="F555" s="88"/>
      <c r="G555" s="88"/>
      <c r="H555" s="88" t="s">
        <v>1440</v>
      </c>
      <c r="I555" s="214" t="s">
        <v>442</v>
      </c>
      <c r="J555" s="486"/>
      <c r="K555" s="103">
        <v>5082666000</v>
      </c>
      <c r="L555" s="216"/>
      <c r="M555" s="202"/>
      <c r="N555" s="73"/>
    </row>
    <row r="556" spans="1:14" s="11" customFormat="1" ht="25.15" hidden="1" customHeight="1" x14ac:dyDescent="0.2">
      <c r="A556" s="116">
        <v>7</v>
      </c>
      <c r="B556" s="117" t="s">
        <v>1042</v>
      </c>
      <c r="C556" s="83">
        <v>222</v>
      </c>
      <c r="D556" s="163" t="s">
        <v>1579</v>
      </c>
      <c r="E556" s="214" t="s">
        <v>441</v>
      </c>
      <c r="F556" s="88"/>
      <c r="G556" s="88"/>
      <c r="H556" s="88" t="s">
        <v>1441</v>
      </c>
      <c r="I556" s="214" t="s">
        <v>442</v>
      </c>
      <c r="J556" s="486"/>
      <c r="K556" s="103"/>
      <c r="L556" s="216"/>
      <c r="M556" s="202"/>
      <c r="N556" s="73"/>
    </row>
    <row r="557" spans="1:14" s="11" customFormat="1" ht="25.15" hidden="1" customHeight="1" x14ac:dyDescent="0.2">
      <c r="A557" s="116">
        <v>7</v>
      </c>
      <c r="B557" s="117" t="s">
        <v>1042</v>
      </c>
      <c r="C557" s="83">
        <v>222</v>
      </c>
      <c r="D557" s="163" t="s">
        <v>1579</v>
      </c>
      <c r="E557" s="214" t="s">
        <v>441</v>
      </c>
      <c r="F557" s="88"/>
      <c r="G557" s="88"/>
      <c r="H557" s="88" t="s">
        <v>1442</v>
      </c>
      <c r="I557" s="214" t="s">
        <v>442</v>
      </c>
      <c r="J557" s="486"/>
      <c r="K557" s="103">
        <v>800000000</v>
      </c>
      <c r="L557" s="216"/>
      <c r="M557" s="202"/>
      <c r="N557" s="73"/>
    </row>
    <row r="558" spans="1:14" s="11" customFormat="1" ht="25.15" hidden="1" customHeight="1" x14ac:dyDescent="0.2">
      <c r="A558" s="116">
        <v>7</v>
      </c>
      <c r="B558" s="117" t="s">
        <v>1042</v>
      </c>
      <c r="C558" s="83">
        <v>222</v>
      </c>
      <c r="D558" s="163" t="s">
        <v>1579</v>
      </c>
      <c r="E558" s="214" t="s">
        <v>441</v>
      </c>
      <c r="F558" s="88"/>
      <c r="G558" s="88"/>
      <c r="H558" s="88" t="s">
        <v>1443</v>
      </c>
      <c r="I558" s="214" t="s">
        <v>442</v>
      </c>
      <c r="J558" s="486"/>
      <c r="K558" s="103">
        <v>9000000000</v>
      </c>
      <c r="L558" s="216"/>
      <c r="M558" s="202"/>
      <c r="N558" s="73"/>
    </row>
    <row r="559" spans="1:14" s="11" customFormat="1" ht="25.15" hidden="1" customHeight="1" x14ac:dyDescent="0.2">
      <c r="A559" s="116">
        <v>7</v>
      </c>
      <c r="B559" s="117" t="s">
        <v>1042</v>
      </c>
      <c r="C559" s="83">
        <v>222</v>
      </c>
      <c r="D559" s="163" t="s">
        <v>1579</v>
      </c>
      <c r="E559" s="214" t="s">
        <v>441</v>
      </c>
      <c r="F559" s="88" t="s">
        <v>854</v>
      </c>
      <c r="G559" s="88"/>
      <c r="H559" s="88"/>
      <c r="I559" s="214" t="s">
        <v>444</v>
      </c>
      <c r="J559" s="486">
        <v>30034306138</v>
      </c>
      <c r="K559" s="103"/>
      <c r="L559" s="216" t="s">
        <v>445</v>
      </c>
      <c r="M559" s="202">
        <v>207000</v>
      </c>
    </row>
    <row r="560" spans="1:14" s="11" customFormat="1" ht="25.15" hidden="1" customHeight="1" x14ac:dyDescent="0.2">
      <c r="A560" s="116">
        <v>7</v>
      </c>
      <c r="B560" s="117" t="s">
        <v>1042</v>
      </c>
      <c r="C560" s="83">
        <v>222</v>
      </c>
      <c r="D560" s="163" t="s">
        <v>1579</v>
      </c>
      <c r="E560" s="214" t="s">
        <v>441</v>
      </c>
      <c r="F560" s="88"/>
      <c r="G560" s="88"/>
      <c r="H560" s="88" t="s">
        <v>1454</v>
      </c>
      <c r="I560" s="214" t="s">
        <v>444</v>
      </c>
      <c r="J560" s="486"/>
      <c r="K560" s="103">
        <v>7412333000</v>
      </c>
      <c r="L560" s="216"/>
      <c r="M560" s="202"/>
    </row>
    <row r="561" spans="1:14" s="11" customFormat="1" ht="25.15" hidden="1" customHeight="1" x14ac:dyDescent="0.2">
      <c r="A561" s="116">
        <v>7</v>
      </c>
      <c r="B561" s="117" t="s">
        <v>1042</v>
      </c>
      <c r="C561" s="83">
        <v>222</v>
      </c>
      <c r="D561" s="163" t="s">
        <v>1579</v>
      </c>
      <c r="E561" s="214" t="s">
        <v>441</v>
      </c>
      <c r="F561" s="88"/>
      <c r="G561" s="88"/>
      <c r="H561" s="88" t="s">
        <v>1455</v>
      </c>
      <c r="I561" s="214" t="s">
        <v>444</v>
      </c>
      <c r="J561" s="486"/>
      <c r="K561" s="103">
        <v>480000000</v>
      </c>
      <c r="L561" s="216"/>
      <c r="M561" s="202"/>
    </row>
    <row r="562" spans="1:14" s="11" customFormat="1" ht="25.15" hidden="1" customHeight="1" x14ac:dyDescent="0.2">
      <c r="A562" s="116">
        <v>7</v>
      </c>
      <c r="B562" s="117" t="s">
        <v>1042</v>
      </c>
      <c r="C562" s="83">
        <v>222</v>
      </c>
      <c r="D562" s="163" t="s">
        <v>1579</v>
      </c>
      <c r="E562" s="214" t="s">
        <v>441</v>
      </c>
      <c r="F562" s="88"/>
      <c r="G562" s="88"/>
      <c r="H562" s="88" t="s">
        <v>1456</v>
      </c>
      <c r="I562" s="214" t="s">
        <v>444</v>
      </c>
      <c r="J562" s="486"/>
      <c r="K562" s="103">
        <v>2482000000</v>
      </c>
      <c r="L562" s="216"/>
      <c r="M562" s="202"/>
    </row>
    <row r="563" spans="1:14" s="11" customFormat="1" ht="25.15" hidden="1" customHeight="1" x14ac:dyDescent="0.2">
      <c r="A563" s="116">
        <v>7</v>
      </c>
      <c r="B563" s="117" t="s">
        <v>1042</v>
      </c>
      <c r="C563" s="83">
        <v>222</v>
      </c>
      <c r="D563" s="163" t="s">
        <v>1579</v>
      </c>
      <c r="E563" s="214" t="s">
        <v>441</v>
      </c>
      <c r="F563" s="88"/>
      <c r="G563" s="88"/>
      <c r="H563" s="88" t="s">
        <v>1457</v>
      </c>
      <c r="I563" s="214" t="s">
        <v>444</v>
      </c>
      <c r="J563" s="486"/>
      <c r="K563" s="103">
        <v>8721000000</v>
      </c>
      <c r="L563" s="216"/>
      <c r="M563" s="202"/>
    </row>
    <row r="564" spans="1:14" s="11" customFormat="1" ht="25.15" hidden="1" customHeight="1" x14ac:dyDescent="0.2">
      <c r="A564" s="116">
        <v>7</v>
      </c>
      <c r="B564" s="117" t="s">
        <v>1042</v>
      </c>
      <c r="C564" s="83">
        <v>222</v>
      </c>
      <c r="D564" s="163" t="s">
        <v>1579</v>
      </c>
      <c r="E564" s="214" t="s">
        <v>441</v>
      </c>
      <c r="F564" s="88" t="s">
        <v>855</v>
      </c>
      <c r="G564" s="88"/>
      <c r="H564" s="88" t="s">
        <v>1458</v>
      </c>
      <c r="I564" s="214" t="s">
        <v>446</v>
      </c>
      <c r="J564" s="486">
        <v>46338318769</v>
      </c>
      <c r="K564" s="103">
        <v>800000000</v>
      </c>
      <c r="L564" s="216" t="s">
        <v>447</v>
      </c>
      <c r="M564" s="202">
        <v>34</v>
      </c>
    </row>
    <row r="565" spans="1:14" s="11" customFormat="1" ht="25.15" hidden="1" customHeight="1" x14ac:dyDescent="0.2">
      <c r="A565" s="116">
        <v>7</v>
      </c>
      <c r="B565" s="117" t="s">
        <v>1042</v>
      </c>
      <c r="C565" s="83">
        <v>222</v>
      </c>
      <c r="D565" s="163" t="s">
        <v>1579</v>
      </c>
      <c r="E565" s="214" t="s">
        <v>441</v>
      </c>
      <c r="F565" s="88"/>
      <c r="G565" s="88"/>
      <c r="H565" s="88" t="s">
        <v>1449</v>
      </c>
      <c r="I565" s="214" t="s">
        <v>446</v>
      </c>
      <c r="J565" s="486"/>
      <c r="K565" s="103">
        <v>5082667000</v>
      </c>
      <c r="L565" s="216"/>
      <c r="M565" s="202"/>
    </row>
    <row r="566" spans="1:14" s="11" customFormat="1" ht="25.15" hidden="1" customHeight="1" x14ac:dyDescent="0.2">
      <c r="A566" s="116">
        <v>7</v>
      </c>
      <c r="B566" s="117" t="s">
        <v>1042</v>
      </c>
      <c r="C566" s="83">
        <v>222</v>
      </c>
      <c r="D566" s="163" t="s">
        <v>1579</v>
      </c>
      <c r="E566" s="214" t="s">
        <v>441</v>
      </c>
      <c r="F566" s="88"/>
      <c r="G566" s="88"/>
      <c r="H566" s="88" t="s">
        <v>1450</v>
      </c>
      <c r="I566" s="214" t="s">
        <v>446</v>
      </c>
      <c r="J566" s="486"/>
      <c r="K566" s="103">
        <v>2482000000</v>
      </c>
      <c r="L566" s="216"/>
      <c r="M566" s="202"/>
    </row>
    <row r="567" spans="1:14" s="11" customFormat="1" ht="25.15" hidden="1" customHeight="1" x14ac:dyDescent="0.2">
      <c r="A567" s="116">
        <v>7</v>
      </c>
      <c r="B567" s="117" t="s">
        <v>1042</v>
      </c>
      <c r="C567" s="83">
        <v>222</v>
      </c>
      <c r="D567" s="163" t="s">
        <v>1579</v>
      </c>
      <c r="E567" s="214" t="s">
        <v>441</v>
      </c>
      <c r="F567" s="88"/>
      <c r="G567" s="88"/>
      <c r="H567" s="88" t="s">
        <v>1451</v>
      </c>
      <c r="I567" s="214" t="s">
        <v>446</v>
      </c>
      <c r="J567" s="486"/>
      <c r="K567" s="103">
        <v>8721000000</v>
      </c>
      <c r="L567" s="216"/>
      <c r="M567" s="202"/>
    </row>
    <row r="568" spans="1:14" s="11" customFormat="1" ht="25.15" hidden="1" customHeight="1" x14ac:dyDescent="0.25">
      <c r="A568" s="116">
        <v>7</v>
      </c>
      <c r="B568" s="117" t="s">
        <v>1042</v>
      </c>
      <c r="C568" s="83">
        <v>222</v>
      </c>
      <c r="D568" s="163" t="s">
        <v>1579</v>
      </c>
      <c r="E568" s="214" t="s">
        <v>441</v>
      </c>
      <c r="F568" s="88"/>
      <c r="G568" s="88"/>
      <c r="H568" s="134" t="s">
        <v>1532</v>
      </c>
      <c r="I568" s="214" t="s">
        <v>446</v>
      </c>
      <c r="J568" s="486"/>
      <c r="K568" s="113">
        <v>21708000000</v>
      </c>
      <c r="L568" s="216"/>
      <c r="M568" s="202"/>
    </row>
    <row r="569" spans="1:14" s="11" customFormat="1" ht="25.15" hidden="1" customHeight="1" x14ac:dyDescent="0.2">
      <c r="A569" s="116">
        <v>7</v>
      </c>
      <c r="B569" s="117" t="s">
        <v>1042</v>
      </c>
      <c r="C569" s="83">
        <v>222</v>
      </c>
      <c r="D569" s="163" t="s">
        <v>1579</v>
      </c>
      <c r="E569" s="214" t="s">
        <v>441</v>
      </c>
      <c r="F569" s="88"/>
      <c r="G569" s="88"/>
      <c r="H569" s="88" t="s">
        <v>1452</v>
      </c>
      <c r="I569" s="214" t="s">
        <v>446</v>
      </c>
      <c r="J569" s="486"/>
      <c r="K569" s="103"/>
      <c r="L569" s="216"/>
      <c r="M569" s="202"/>
    </row>
    <row r="570" spans="1:14" s="11" customFormat="1" ht="25.15" hidden="1" customHeight="1" x14ac:dyDescent="0.2">
      <c r="A570" s="116">
        <v>7</v>
      </c>
      <c r="B570" s="117" t="s">
        <v>1042</v>
      </c>
      <c r="C570" s="83">
        <v>222</v>
      </c>
      <c r="D570" s="163" t="s">
        <v>1579</v>
      </c>
      <c r="E570" s="214" t="s">
        <v>441</v>
      </c>
      <c r="F570" s="88"/>
      <c r="G570" s="88"/>
      <c r="H570" s="88" t="s">
        <v>1453</v>
      </c>
      <c r="I570" s="214" t="s">
        <v>446</v>
      </c>
      <c r="J570" s="486"/>
      <c r="K570" s="103">
        <v>9000000000</v>
      </c>
      <c r="L570" s="216"/>
      <c r="M570" s="202"/>
    </row>
    <row r="571" spans="1:14" s="11" customFormat="1" ht="25.15" hidden="1" customHeight="1" x14ac:dyDescent="0.2">
      <c r="A571" s="116">
        <v>7</v>
      </c>
      <c r="B571" s="117" t="s">
        <v>1042</v>
      </c>
      <c r="C571" s="83">
        <v>222</v>
      </c>
      <c r="D571" s="163" t="s">
        <v>1579</v>
      </c>
      <c r="E571" s="214" t="s">
        <v>448</v>
      </c>
      <c r="F571" s="88" t="s">
        <v>856</v>
      </c>
      <c r="G571" s="88"/>
      <c r="H571" s="88" t="s">
        <v>1444</v>
      </c>
      <c r="I571" s="214" t="s">
        <v>449</v>
      </c>
      <c r="J571" s="486">
        <v>11038930581</v>
      </c>
      <c r="K571" s="103">
        <v>7412333000</v>
      </c>
      <c r="L571" s="158" t="s">
        <v>450</v>
      </c>
      <c r="M571" s="202">
        <v>461</v>
      </c>
    </row>
    <row r="572" spans="1:14" s="11" customFormat="1" ht="25.15" hidden="1" customHeight="1" x14ac:dyDescent="0.2">
      <c r="A572" s="116">
        <v>7</v>
      </c>
      <c r="B572" s="117" t="s">
        <v>1042</v>
      </c>
      <c r="C572" s="83">
        <v>222</v>
      </c>
      <c r="D572" s="163" t="s">
        <v>1579</v>
      </c>
      <c r="E572" s="214" t="s">
        <v>448</v>
      </c>
      <c r="F572" s="88"/>
      <c r="G572" s="88"/>
      <c r="H572" s="88" t="s">
        <v>1445</v>
      </c>
      <c r="I572" s="214" t="s">
        <v>449</v>
      </c>
      <c r="J572" s="486"/>
      <c r="K572" s="103">
        <v>10395000000</v>
      </c>
      <c r="L572" s="158"/>
      <c r="M572" s="202"/>
    </row>
    <row r="573" spans="1:14" s="11" customFormat="1" ht="25.15" hidden="1" customHeight="1" x14ac:dyDescent="0.2">
      <c r="A573" s="116">
        <v>7</v>
      </c>
      <c r="B573" s="117" t="s">
        <v>1042</v>
      </c>
      <c r="C573" s="83">
        <v>222</v>
      </c>
      <c r="D573" s="163" t="s">
        <v>1579</v>
      </c>
      <c r="E573" s="214" t="s">
        <v>448</v>
      </c>
      <c r="F573" s="88"/>
      <c r="G573" s="88"/>
      <c r="H573" s="88" t="s">
        <v>1446</v>
      </c>
      <c r="I573" s="214" t="s">
        <v>449</v>
      </c>
      <c r="J573" s="486"/>
      <c r="K573" s="103">
        <v>5082667000</v>
      </c>
      <c r="L573" s="158"/>
      <c r="M573" s="202"/>
    </row>
    <row r="574" spans="1:14" s="11" customFormat="1" ht="25.15" hidden="1" customHeight="1" x14ac:dyDescent="0.2">
      <c r="A574" s="116">
        <v>7</v>
      </c>
      <c r="B574" s="117" t="s">
        <v>1042</v>
      </c>
      <c r="C574" s="83">
        <v>222</v>
      </c>
      <c r="D574" s="163" t="s">
        <v>1579</v>
      </c>
      <c r="E574" s="214" t="s">
        <v>448</v>
      </c>
      <c r="F574" s="88"/>
      <c r="G574" s="88"/>
      <c r="H574" s="88" t="s">
        <v>1447</v>
      </c>
      <c r="I574" s="214" t="s">
        <v>449</v>
      </c>
      <c r="J574" s="486"/>
      <c r="K574" s="103">
        <v>2482000000</v>
      </c>
      <c r="L574" s="158"/>
      <c r="M574" s="202"/>
    </row>
    <row r="575" spans="1:14" s="11" customFormat="1" ht="25.15" hidden="1" customHeight="1" x14ac:dyDescent="0.2">
      <c r="A575" s="116">
        <v>7</v>
      </c>
      <c r="B575" s="117" t="s">
        <v>1042</v>
      </c>
      <c r="C575" s="83">
        <v>222</v>
      </c>
      <c r="D575" s="163" t="s">
        <v>1579</v>
      </c>
      <c r="E575" s="214" t="s">
        <v>448</v>
      </c>
      <c r="F575" s="88"/>
      <c r="G575" s="88"/>
      <c r="H575" s="88" t="s">
        <v>1448</v>
      </c>
      <c r="I575" s="214" t="s">
        <v>449</v>
      </c>
      <c r="J575" s="486"/>
      <c r="K575" s="103">
        <v>8721000000</v>
      </c>
      <c r="L575" s="158"/>
      <c r="M575" s="202"/>
    </row>
    <row r="576" spans="1:14" s="11" customFormat="1" ht="25.15" hidden="1" customHeight="1" x14ac:dyDescent="0.2">
      <c r="A576" s="116">
        <v>8</v>
      </c>
      <c r="B576" s="117" t="s">
        <v>1043</v>
      </c>
      <c r="C576" s="83">
        <v>226</v>
      </c>
      <c r="D576" s="163" t="s">
        <v>1580</v>
      </c>
      <c r="E576" s="214" t="s">
        <v>451</v>
      </c>
      <c r="F576" s="88" t="s">
        <v>857</v>
      </c>
      <c r="G576" s="88"/>
      <c r="H576" s="88" t="s">
        <v>1459</v>
      </c>
      <c r="I576" s="214" t="s">
        <v>452</v>
      </c>
      <c r="J576" s="488">
        <v>11118000000</v>
      </c>
      <c r="K576" s="103">
        <v>10117380000</v>
      </c>
      <c r="L576" s="205" t="s">
        <v>453</v>
      </c>
      <c r="M576" s="202">
        <v>100</v>
      </c>
      <c r="N576" s="73">
        <f>SUM(J576:J581)</f>
        <v>47256000000</v>
      </c>
    </row>
    <row r="577" spans="1:14" s="11" customFormat="1" ht="25.15" hidden="1" customHeight="1" x14ac:dyDescent="0.2">
      <c r="A577" s="116">
        <v>8</v>
      </c>
      <c r="B577" s="117" t="s">
        <v>1043</v>
      </c>
      <c r="C577" s="83">
        <v>226</v>
      </c>
      <c r="D577" s="163" t="s">
        <v>1580</v>
      </c>
      <c r="E577" s="214" t="s">
        <v>451</v>
      </c>
      <c r="F577" s="88"/>
      <c r="G577" s="88"/>
      <c r="H577" s="88" t="s">
        <v>1460</v>
      </c>
      <c r="I577" s="214" t="s">
        <v>452</v>
      </c>
      <c r="J577" s="488"/>
      <c r="K577" s="103">
        <v>2242240000</v>
      </c>
      <c r="L577" s="205"/>
      <c r="M577" s="202"/>
      <c r="N577" s="73"/>
    </row>
    <row r="578" spans="1:14" s="11" customFormat="1" ht="25.15" hidden="1" customHeight="1" x14ac:dyDescent="0.2">
      <c r="A578" s="116">
        <v>8</v>
      </c>
      <c r="B578" s="117" t="s">
        <v>1043</v>
      </c>
      <c r="C578" s="83">
        <v>226</v>
      </c>
      <c r="D578" s="163" t="s">
        <v>1580</v>
      </c>
      <c r="E578" s="214" t="s">
        <v>451</v>
      </c>
      <c r="F578" s="88" t="s">
        <v>858</v>
      </c>
      <c r="G578" s="88"/>
      <c r="H578" s="88" t="s">
        <v>1461</v>
      </c>
      <c r="I578" s="214" t="s">
        <v>454</v>
      </c>
      <c r="J578" s="488">
        <v>2429000000</v>
      </c>
      <c r="K578" s="103">
        <v>2222674000</v>
      </c>
      <c r="L578" s="216" t="s">
        <v>455</v>
      </c>
      <c r="M578" s="202">
        <v>75</v>
      </c>
    </row>
    <row r="579" spans="1:14" s="11" customFormat="1" ht="25.15" hidden="1" customHeight="1" x14ac:dyDescent="0.2">
      <c r="A579" s="116">
        <v>8</v>
      </c>
      <c r="B579" s="117" t="s">
        <v>1043</v>
      </c>
      <c r="C579" s="83">
        <v>226</v>
      </c>
      <c r="D579" s="163" t="s">
        <v>1580</v>
      </c>
      <c r="E579" s="214" t="s">
        <v>451</v>
      </c>
      <c r="F579" s="88"/>
      <c r="G579" s="88"/>
      <c r="H579" s="88" t="s">
        <v>1462</v>
      </c>
      <c r="I579" s="214" t="s">
        <v>454</v>
      </c>
      <c r="J579" s="488"/>
      <c r="K579" s="103">
        <v>2242240000</v>
      </c>
      <c r="L579" s="216"/>
      <c r="M579" s="202"/>
    </row>
    <row r="580" spans="1:14" s="11" customFormat="1" ht="25.15" hidden="1" customHeight="1" x14ac:dyDescent="0.2">
      <c r="A580" s="116">
        <v>8</v>
      </c>
      <c r="B580" s="117" t="s">
        <v>1043</v>
      </c>
      <c r="C580" s="83">
        <v>226</v>
      </c>
      <c r="D580" s="163" t="s">
        <v>1580</v>
      </c>
      <c r="E580" s="214" t="s">
        <v>451</v>
      </c>
      <c r="F580" s="88" t="s">
        <v>859</v>
      </c>
      <c r="G580" s="88"/>
      <c r="H580" s="88" t="s">
        <v>1463</v>
      </c>
      <c r="I580" s="214" t="s">
        <v>456</v>
      </c>
      <c r="J580" s="203">
        <v>0</v>
      </c>
      <c r="K580" s="103">
        <v>2222676000</v>
      </c>
      <c r="L580" s="216" t="s">
        <v>457</v>
      </c>
      <c r="M580" s="202">
        <v>20</v>
      </c>
    </row>
    <row r="581" spans="1:14" s="11" customFormat="1" ht="25.15" hidden="1" customHeight="1" x14ac:dyDescent="0.2">
      <c r="A581" s="116">
        <v>8</v>
      </c>
      <c r="B581" s="117" t="s">
        <v>1043</v>
      </c>
      <c r="C581" s="83">
        <v>226</v>
      </c>
      <c r="D581" s="163" t="s">
        <v>1580</v>
      </c>
      <c r="E581" s="214" t="s">
        <v>451</v>
      </c>
      <c r="F581" s="88" t="s">
        <v>860</v>
      </c>
      <c r="G581" s="88"/>
      <c r="H581" s="88" t="s">
        <v>1464</v>
      </c>
      <c r="I581" s="214" t="s">
        <v>458</v>
      </c>
      <c r="J581" s="486">
        <v>33709000000</v>
      </c>
      <c r="K581" s="103">
        <v>31795650000</v>
      </c>
      <c r="L581" s="216" t="s">
        <v>459</v>
      </c>
      <c r="M581" s="202">
        <v>6</v>
      </c>
    </row>
    <row r="582" spans="1:14" s="11" customFormat="1" ht="25.15" hidden="1" customHeight="1" x14ac:dyDescent="0.2">
      <c r="A582" s="116">
        <v>8</v>
      </c>
      <c r="B582" s="117" t="s">
        <v>1043</v>
      </c>
      <c r="C582" s="83">
        <v>226</v>
      </c>
      <c r="D582" s="163" t="s">
        <v>1580</v>
      </c>
      <c r="E582" s="214" t="s">
        <v>451</v>
      </c>
      <c r="F582" s="88"/>
      <c r="G582" s="88"/>
      <c r="H582" s="88" t="s">
        <v>1465</v>
      </c>
      <c r="I582" s="214" t="s">
        <v>458</v>
      </c>
      <c r="J582" s="486"/>
      <c r="K582" s="103">
        <v>2242240000</v>
      </c>
      <c r="L582" s="216"/>
      <c r="M582" s="202"/>
    </row>
    <row r="583" spans="1:14" s="11" customFormat="1" ht="25.15" hidden="1" customHeight="1" x14ac:dyDescent="0.2">
      <c r="A583" s="116">
        <v>3</v>
      </c>
      <c r="B583" s="117" t="s">
        <v>1038</v>
      </c>
      <c r="C583" s="83">
        <v>227</v>
      </c>
      <c r="D583" s="163" t="s">
        <v>1581</v>
      </c>
      <c r="E583" s="214" t="s">
        <v>460</v>
      </c>
      <c r="F583" s="88" t="s">
        <v>861</v>
      </c>
      <c r="G583" s="88"/>
      <c r="H583" s="88" t="s">
        <v>1466</v>
      </c>
      <c r="I583" s="214" t="s">
        <v>461</v>
      </c>
      <c r="J583" s="486">
        <v>160352202784.44067</v>
      </c>
      <c r="K583" s="103">
        <v>106278575000</v>
      </c>
      <c r="L583" s="216" t="s">
        <v>462</v>
      </c>
      <c r="M583" s="125">
        <v>307.5</v>
      </c>
      <c r="N583" s="73">
        <f>SUM(J583)</f>
        <v>160352202784.44067</v>
      </c>
    </row>
    <row r="584" spans="1:14" s="11" customFormat="1" ht="25.15" hidden="1" customHeight="1" x14ac:dyDescent="0.2">
      <c r="A584" s="116">
        <v>3</v>
      </c>
      <c r="B584" s="117" t="s">
        <v>1038</v>
      </c>
      <c r="C584" s="83">
        <v>227</v>
      </c>
      <c r="D584" s="163" t="s">
        <v>1581</v>
      </c>
      <c r="E584" s="214" t="s">
        <v>460</v>
      </c>
      <c r="F584" s="214"/>
      <c r="G584" s="214"/>
      <c r="H584" s="88" t="s">
        <v>1467</v>
      </c>
      <c r="I584" s="214" t="s">
        <v>461</v>
      </c>
      <c r="J584" s="486"/>
      <c r="K584" s="103">
        <v>18213467000</v>
      </c>
      <c r="L584" s="216" t="s">
        <v>463</v>
      </c>
      <c r="M584" s="125">
        <v>16.5</v>
      </c>
    </row>
    <row r="585" spans="1:14" s="11" customFormat="1" ht="25.15" hidden="1" customHeight="1" x14ac:dyDescent="0.2">
      <c r="A585" s="116">
        <v>3</v>
      </c>
      <c r="B585" s="117" t="s">
        <v>1038</v>
      </c>
      <c r="C585" s="83">
        <v>227</v>
      </c>
      <c r="D585" s="163" t="s">
        <v>1581</v>
      </c>
      <c r="E585" s="214" t="s">
        <v>460</v>
      </c>
      <c r="F585" s="214"/>
      <c r="G585" s="214"/>
      <c r="H585" s="88" t="s">
        <v>1468</v>
      </c>
      <c r="I585" s="214" t="s">
        <v>461</v>
      </c>
      <c r="J585" s="486"/>
      <c r="K585" s="103">
        <v>5833598000</v>
      </c>
      <c r="L585" s="216" t="s">
        <v>464</v>
      </c>
      <c r="M585" s="202">
        <v>9</v>
      </c>
    </row>
    <row r="586" spans="1:14" s="11" customFormat="1" ht="25.15" hidden="1" customHeight="1" x14ac:dyDescent="0.2">
      <c r="A586" s="116">
        <v>3</v>
      </c>
      <c r="B586" s="117" t="s">
        <v>1038</v>
      </c>
      <c r="C586" s="83">
        <v>227</v>
      </c>
      <c r="D586" s="163" t="s">
        <v>1581</v>
      </c>
      <c r="E586" s="214" t="s">
        <v>460</v>
      </c>
      <c r="F586" s="214"/>
      <c r="G586" s="214"/>
      <c r="H586" s="88" t="s">
        <v>1469</v>
      </c>
      <c r="I586" s="214" t="s">
        <v>461</v>
      </c>
      <c r="J586" s="486"/>
      <c r="K586" s="103">
        <v>4008049000</v>
      </c>
      <c r="L586" s="216" t="s">
        <v>465</v>
      </c>
      <c r="M586" s="202" t="s">
        <v>466</v>
      </c>
    </row>
    <row r="587" spans="1:14" s="11" customFormat="1" ht="25.15" hidden="1" customHeight="1" x14ac:dyDescent="0.2">
      <c r="A587" s="116">
        <v>10</v>
      </c>
      <c r="B587" s="117" t="s">
        <v>1030</v>
      </c>
      <c r="C587" s="83">
        <v>228</v>
      </c>
      <c r="D587" s="163" t="s">
        <v>1582</v>
      </c>
      <c r="E587" s="137" t="s">
        <v>467</v>
      </c>
      <c r="F587" s="88" t="s">
        <v>862</v>
      </c>
      <c r="G587" s="88"/>
      <c r="H587" s="101" t="s">
        <v>1470</v>
      </c>
      <c r="I587" s="181" t="s">
        <v>468</v>
      </c>
      <c r="J587" s="489">
        <v>17824943400</v>
      </c>
      <c r="K587" s="103">
        <v>39868262000</v>
      </c>
      <c r="L587" s="205" t="s">
        <v>469</v>
      </c>
      <c r="M587" s="159">
        <v>2211865</v>
      </c>
      <c r="N587" s="73">
        <f>SUM(J587:J601)</f>
        <v>120171673800.39999</v>
      </c>
    </row>
    <row r="588" spans="1:14" s="11" customFormat="1" ht="25.15" hidden="1" customHeight="1" x14ac:dyDescent="0.2">
      <c r="A588" s="116">
        <v>10</v>
      </c>
      <c r="B588" s="117" t="s">
        <v>1030</v>
      </c>
      <c r="C588" s="83">
        <v>228</v>
      </c>
      <c r="D588" s="163" t="s">
        <v>1582</v>
      </c>
      <c r="E588" s="137" t="s">
        <v>467</v>
      </c>
      <c r="F588" s="88"/>
      <c r="G588" s="88"/>
      <c r="H588" s="101" t="s">
        <v>1471</v>
      </c>
      <c r="I588" s="181" t="s">
        <v>468</v>
      </c>
      <c r="J588" s="489"/>
      <c r="K588" s="103">
        <v>2098661000</v>
      </c>
      <c r="L588" s="205"/>
      <c r="M588" s="159"/>
      <c r="N588" s="73"/>
    </row>
    <row r="589" spans="1:14" s="11" customFormat="1" ht="25.15" hidden="1" customHeight="1" x14ac:dyDescent="0.2">
      <c r="A589" s="116">
        <v>10</v>
      </c>
      <c r="B589" s="117" t="s">
        <v>1030</v>
      </c>
      <c r="C589" s="83">
        <v>228</v>
      </c>
      <c r="D589" s="163" t="s">
        <v>1582</v>
      </c>
      <c r="E589" s="137" t="s">
        <v>467</v>
      </c>
      <c r="F589" s="137"/>
      <c r="G589" s="137"/>
      <c r="H589" s="101" t="s">
        <v>1474</v>
      </c>
      <c r="I589" s="181" t="s">
        <v>470</v>
      </c>
      <c r="J589" s="486">
        <v>85247071400.399994</v>
      </c>
      <c r="K589" s="103">
        <v>39868263000</v>
      </c>
      <c r="L589" s="205" t="s">
        <v>471</v>
      </c>
      <c r="M589" s="145">
        <v>2008246</v>
      </c>
    </row>
    <row r="590" spans="1:14" s="11" customFormat="1" ht="25.15" hidden="1" customHeight="1" x14ac:dyDescent="0.2">
      <c r="A590" s="116">
        <v>10</v>
      </c>
      <c r="B590" s="117" t="s">
        <v>1030</v>
      </c>
      <c r="C590" s="83">
        <v>228</v>
      </c>
      <c r="D590" s="163" t="s">
        <v>1582</v>
      </c>
      <c r="E590" s="137" t="s">
        <v>467</v>
      </c>
      <c r="F590" s="137"/>
      <c r="G590" s="137"/>
      <c r="H590" s="101" t="s">
        <v>1475</v>
      </c>
      <c r="I590" s="181" t="s">
        <v>470</v>
      </c>
      <c r="J590" s="486"/>
      <c r="K590" s="103">
        <v>2098661000</v>
      </c>
      <c r="L590" s="205" t="s">
        <v>472</v>
      </c>
      <c r="M590" s="145">
        <v>15382</v>
      </c>
    </row>
    <row r="591" spans="1:14" s="11" customFormat="1" ht="25.15" hidden="1" customHeight="1" x14ac:dyDescent="0.2">
      <c r="A591" s="116">
        <v>10</v>
      </c>
      <c r="B591" s="117" t="s">
        <v>1030</v>
      </c>
      <c r="C591" s="83">
        <v>228</v>
      </c>
      <c r="D591" s="163" t="s">
        <v>1582</v>
      </c>
      <c r="E591" s="137" t="s">
        <v>467</v>
      </c>
      <c r="F591" s="137"/>
      <c r="G591" s="137"/>
      <c r="H591" s="137"/>
      <c r="I591" s="181" t="s">
        <v>470</v>
      </c>
      <c r="J591" s="486"/>
      <c r="K591" s="160"/>
      <c r="L591" s="205" t="s">
        <v>473</v>
      </c>
      <c r="M591" s="145">
        <v>302530</v>
      </c>
    </row>
    <row r="592" spans="1:14" s="11" customFormat="1" ht="25.15" hidden="1" customHeight="1" x14ac:dyDescent="0.2">
      <c r="A592" s="116">
        <v>10</v>
      </c>
      <c r="B592" s="117" t="s">
        <v>1030</v>
      </c>
      <c r="C592" s="83">
        <v>228</v>
      </c>
      <c r="D592" s="163" t="s">
        <v>1582</v>
      </c>
      <c r="E592" s="137" t="s">
        <v>467</v>
      </c>
      <c r="F592" s="137"/>
      <c r="G592" s="137"/>
      <c r="H592" s="101" t="s">
        <v>1478</v>
      </c>
      <c r="I592" s="181" t="s">
        <v>474</v>
      </c>
      <c r="J592" s="486">
        <v>5305000000</v>
      </c>
      <c r="K592" s="103">
        <v>39868263000</v>
      </c>
      <c r="L592" s="205" t="s">
        <v>475</v>
      </c>
      <c r="M592" s="145">
        <v>60</v>
      </c>
    </row>
    <row r="593" spans="1:13" s="11" customFormat="1" ht="25.15" hidden="1" customHeight="1" x14ac:dyDescent="0.2">
      <c r="A593" s="116">
        <v>10</v>
      </c>
      <c r="B593" s="117" t="s">
        <v>1030</v>
      </c>
      <c r="C593" s="83">
        <v>228</v>
      </c>
      <c r="D593" s="163" t="s">
        <v>1582</v>
      </c>
      <c r="E593" s="137" t="s">
        <v>467</v>
      </c>
      <c r="F593" s="137"/>
      <c r="G593" s="137"/>
      <c r="H593" s="101" t="s">
        <v>1479</v>
      </c>
      <c r="I593" s="181" t="s">
        <v>474</v>
      </c>
      <c r="J593" s="486"/>
      <c r="K593" s="103">
        <v>2098661000</v>
      </c>
      <c r="L593" s="205"/>
      <c r="M593" s="145"/>
    </row>
    <row r="594" spans="1:13" s="11" customFormat="1" ht="25.15" hidden="1" customHeight="1" x14ac:dyDescent="0.2">
      <c r="A594" s="116">
        <v>10</v>
      </c>
      <c r="B594" s="117" t="s">
        <v>1030</v>
      </c>
      <c r="C594" s="83">
        <v>228</v>
      </c>
      <c r="D594" s="163" t="s">
        <v>1582</v>
      </c>
      <c r="E594" s="137" t="s">
        <v>476</v>
      </c>
      <c r="F594" s="88" t="s">
        <v>863</v>
      </c>
      <c r="G594" s="88"/>
      <c r="H594" s="101" t="s">
        <v>1476</v>
      </c>
      <c r="I594" s="214" t="s">
        <v>477</v>
      </c>
      <c r="J594" s="487">
        <v>5856659000</v>
      </c>
      <c r="K594" s="103">
        <v>6894681000</v>
      </c>
      <c r="L594" s="205" t="s">
        <v>478</v>
      </c>
      <c r="M594" s="161">
        <v>4878</v>
      </c>
    </row>
    <row r="595" spans="1:13" s="11" customFormat="1" ht="25.15" hidden="1" customHeight="1" x14ac:dyDescent="0.2">
      <c r="A595" s="116">
        <v>10</v>
      </c>
      <c r="B595" s="117" t="s">
        <v>1030</v>
      </c>
      <c r="C595" s="83">
        <v>228</v>
      </c>
      <c r="D595" s="163" t="s">
        <v>1582</v>
      </c>
      <c r="E595" s="137" t="s">
        <v>476</v>
      </c>
      <c r="F595" s="88" t="s">
        <v>864</v>
      </c>
      <c r="G595" s="88"/>
      <c r="H595" s="101" t="s">
        <v>1477</v>
      </c>
      <c r="I595" s="214" t="s">
        <v>477</v>
      </c>
      <c r="J595" s="487"/>
      <c r="K595" s="103">
        <v>2098661000</v>
      </c>
      <c r="L595" s="205" t="s">
        <v>479</v>
      </c>
      <c r="M595" s="161">
        <v>3828</v>
      </c>
    </row>
    <row r="596" spans="1:13" s="11" customFormat="1" ht="25.15" hidden="1" customHeight="1" x14ac:dyDescent="0.2">
      <c r="A596" s="116">
        <v>10</v>
      </c>
      <c r="B596" s="117" t="s">
        <v>1030</v>
      </c>
      <c r="C596" s="83">
        <v>228</v>
      </c>
      <c r="D596" s="163" t="s">
        <v>1582</v>
      </c>
      <c r="E596" s="137" t="s">
        <v>476</v>
      </c>
      <c r="F596" s="137"/>
      <c r="G596" s="137"/>
      <c r="H596" s="137"/>
      <c r="I596" s="214" t="s">
        <v>477</v>
      </c>
      <c r="J596" s="487"/>
      <c r="K596" s="160"/>
      <c r="L596" s="205" t="s">
        <v>480</v>
      </c>
      <c r="M596" s="161">
        <v>8106</v>
      </c>
    </row>
    <row r="597" spans="1:13" s="11" customFormat="1" ht="25.15" hidden="1" customHeight="1" x14ac:dyDescent="0.2">
      <c r="A597" s="116">
        <v>10</v>
      </c>
      <c r="B597" s="117" t="s">
        <v>1030</v>
      </c>
      <c r="C597" s="83">
        <v>228</v>
      </c>
      <c r="D597" s="163" t="s">
        <v>1582</v>
      </c>
      <c r="E597" s="137" t="s">
        <v>476</v>
      </c>
      <c r="F597" s="137"/>
      <c r="G597" s="137"/>
      <c r="H597" s="137"/>
      <c r="I597" s="214" t="s">
        <v>477</v>
      </c>
      <c r="J597" s="487"/>
      <c r="K597" s="160"/>
      <c r="L597" s="205" t="s">
        <v>481</v>
      </c>
      <c r="M597" s="116">
        <v>12</v>
      </c>
    </row>
    <row r="598" spans="1:13" s="11" customFormat="1" ht="25.15" hidden="1" customHeight="1" x14ac:dyDescent="0.2">
      <c r="A598" s="116">
        <v>10</v>
      </c>
      <c r="B598" s="117" t="s">
        <v>1030</v>
      </c>
      <c r="C598" s="83">
        <v>228</v>
      </c>
      <c r="D598" s="163" t="s">
        <v>1582</v>
      </c>
      <c r="E598" s="137" t="s">
        <v>476</v>
      </c>
      <c r="F598" s="137"/>
      <c r="G598" s="137"/>
      <c r="H598" s="137"/>
      <c r="I598" s="214" t="s">
        <v>477</v>
      </c>
      <c r="J598" s="487"/>
      <c r="K598" s="160"/>
      <c r="L598" s="205" t="s">
        <v>482</v>
      </c>
      <c r="M598" s="116">
        <v>1</v>
      </c>
    </row>
    <row r="599" spans="1:13" s="11" customFormat="1" ht="25.15" hidden="1" customHeight="1" x14ac:dyDescent="0.2">
      <c r="A599" s="116">
        <v>10</v>
      </c>
      <c r="B599" s="117" t="s">
        <v>1030</v>
      </c>
      <c r="C599" s="83">
        <v>228</v>
      </c>
      <c r="D599" s="163" t="s">
        <v>1582</v>
      </c>
      <c r="E599" s="137" t="s">
        <v>483</v>
      </c>
      <c r="F599" s="106" t="s">
        <v>865</v>
      </c>
      <c r="G599" s="106"/>
      <c r="H599" s="101" t="s">
        <v>1480</v>
      </c>
      <c r="I599" s="214" t="s">
        <v>484</v>
      </c>
      <c r="J599" s="487">
        <v>100000000</v>
      </c>
      <c r="K599" s="103">
        <v>100000000</v>
      </c>
      <c r="L599" s="205" t="s">
        <v>485</v>
      </c>
      <c r="M599" s="161">
        <v>3396</v>
      </c>
    </row>
    <row r="600" spans="1:13" s="11" customFormat="1" ht="25.15" hidden="1" customHeight="1" x14ac:dyDescent="0.2">
      <c r="A600" s="116">
        <v>10</v>
      </c>
      <c r="B600" s="117" t="s">
        <v>1030</v>
      </c>
      <c r="C600" s="83">
        <v>228</v>
      </c>
      <c r="D600" s="163" t="s">
        <v>1582</v>
      </c>
      <c r="E600" s="137" t="s">
        <v>483</v>
      </c>
      <c r="F600" s="106"/>
      <c r="G600" s="106"/>
      <c r="H600" s="101" t="s">
        <v>1481</v>
      </c>
      <c r="I600" s="214" t="s">
        <v>484</v>
      </c>
      <c r="J600" s="487"/>
      <c r="K600" s="103">
        <v>2098661000</v>
      </c>
      <c r="L600" s="205"/>
      <c r="M600" s="161"/>
    </row>
    <row r="601" spans="1:13" s="11" customFormat="1" ht="25.15" hidden="1" customHeight="1" x14ac:dyDescent="0.2">
      <c r="A601" s="116">
        <v>10</v>
      </c>
      <c r="B601" s="117" t="s">
        <v>1030</v>
      </c>
      <c r="C601" s="83">
        <v>228</v>
      </c>
      <c r="D601" s="163" t="s">
        <v>1582</v>
      </c>
      <c r="E601" s="137" t="s">
        <v>486</v>
      </c>
      <c r="F601" s="106" t="s">
        <v>866</v>
      </c>
      <c r="G601" s="106"/>
      <c r="H601" s="101" t="s">
        <v>1472</v>
      </c>
      <c r="I601" s="214" t="s">
        <v>487</v>
      </c>
      <c r="J601" s="487">
        <v>5838000000</v>
      </c>
      <c r="K601" s="103">
        <v>7926512000</v>
      </c>
      <c r="L601" s="160" t="s">
        <v>488</v>
      </c>
      <c r="M601" s="161">
        <v>23258</v>
      </c>
    </row>
    <row r="602" spans="1:13" s="11" customFormat="1" ht="25.15" hidden="1" customHeight="1" x14ac:dyDescent="0.2">
      <c r="A602" s="116">
        <v>10</v>
      </c>
      <c r="B602" s="117" t="s">
        <v>1030</v>
      </c>
      <c r="C602" s="83">
        <v>228</v>
      </c>
      <c r="D602" s="163" t="s">
        <v>1582</v>
      </c>
      <c r="E602" s="137" t="s">
        <v>486</v>
      </c>
      <c r="F602" s="106"/>
      <c r="G602" s="106"/>
      <c r="H602" s="100" t="s">
        <v>1473</v>
      </c>
      <c r="I602" s="214" t="s">
        <v>487</v>
      </c>
      <c r="J602" s="487"/>
      <c r="K602" s="105">
        <v>2098661000</v>
      </c>
      <c r="L602" s="160"/>
      <c r="M602" s="161"/>
    </row>
    <row r="603" spans="1:13" s="11" customFormat="1" ht="25.15" hidden="1" customHeight="1" x14ac:dyDescent="0.2">
      <c r="A603" s="116">
        <v>6</v>
      </c>
      <c r="B603" s="117" t="s">
        <v>1041</v>
      </c>
      <c r="C603" s="83">
        <v>229</v>
      </c>
      <c r="D603" s="163" t="s">
        <v>1583</v>
      </c>
      <c r="E603" s="181" t="s">
        <v>489</v>
      </c>
      <c r="F603" s="88" t="s">
        <v>867</v>
      </c>
      <c r="G603" s="88"/>
      <c r="H603" s="101" t="s">
        <v>1482</v>
      </c>
      <c r="I603" s="181" t="s">
        <v>490</v>
      </c>
      <c r="J603" s="200">
        <v>0</v>
      </c>
      <c r="K603" s="103">
        <v>1702499000</v>
      </c>
      <c r="L603" s="181" t="s">
        <v>491</v>
      </c>
      <c r="M603" s="202">
        <v>31000</v>
      </c>
    </row>
    <row r="604" spans="1:13" s="11" customFormat="1" ht="25.15" hidden="1" customHeight="1" x14ac:dyDescent="0.2">
      <c r="A604" s="116">
        <v>6</v>
      </c>
      <c r="B604" s="117" t="s">
        <v>1041</v>
      </c>
      <c r="C604" s="83">
        <v>229</v>
      </c>
      <c r="D604" s="163" t="s">
        <v>1583</v>
      </c>
      <c r="E604" s="181" t="s">
        <v>489</v>
      </c>
      <c r="F604" s="88"/>
      <c r="G604" s="88"/>
      <c r="H604" s="101" t="s">
        <v>1483</v>
      </c>
      <c r="I604" s="181" t="s">
        <v>490</v>
      </c>
      <c r="J604" s="200"/>
      <c r="K604" s="103">
        <v>2076577000</v>
      </c>
      <c r="L604" s="181"/>
      <c r="M604" s="202"/>
    </row>
    <row r="605" spans="1:13" s="11" customFormat="1" ht="25.15" hidden="1" customHeight="1" x14ac:dyDescent="0.2">
      <c r="A605" s="116">
        <v>6</v>
      </c>
      <c r="B605" s="117" t="s">
        <v>1041</v>
      </c>
      <c r="C605" s="83">
        <v>229</v>
      </c>
      <c r="D605" s="163" t="s">
        <v>1583</v>
      </c>
      <c r="E605" s="181" t="s">
        <v>492</v>
      </c>
      <c r="F605" s="88" t="s">
        <v>868</v>
      </c>
      <c r="G605" s="88"/>
      <c r="H605" s="101" t="s">
        <v>1484</v>
      </c>
      <c r="I605" s="181" t="s">
        <v>493</v>
      </c>
      <c r="J605" s="200">
        <v>0</v>
      </c>
      <c r="K605" s="103">
        <v>6720300000</v>
      </c>
      <c r="L605" s="181" t="s">
        <v>494</v>
      </c>
      <c r="M605" s="202">
        <v>13098</v>
      </c>
    </row>
    <row r="606" spans="1:13" s="11" customFormat="1" ht="25.15" hidden="1" customHeight="1" x14ac:dyDescent="0.2">
      <c r="A606" s="116">
        <v>6</v>
      </c>
      <c r="B606" s="117" t="s">
        <v>1041</v>
      </c>
      <c r="C606" s="83">
        <v>229</v>
      </c>
      <c r="D606" s="163" t="s">
        <v>1583</v>
      </c>
      <c r="E606" s="181" t="s">
        <v>492</v>
      </c>
      <c r="F606" s="88"/>
      <c r="G606" s="88"/>
      <c r="H606" s="101" t="s">
        <v>1485</v>
      </c>
      <c r="I606" s="181" t="s">
        <v>493</v>
      </c>
      <c r="J606" s="200"/>
      <c r="K606" s="103">
        <v>2076580000</v>
      </c>
      <c r="L606" s="181"/>
      <c r="M606" s="202"/>
    </row>
    <row r="607" spans="1:13" s="11" customFormat="1" ht="25.15" hidden="1" customHeight="1" x14ac:dyDescent="0.2">
      <c r="A607" s="116">
        <v>6</v>
      </c>
      <c r="B607" s="117" t="s">
        <v>1041</v>
      </c>
      <c r="C607" s="83">
        <v>229</v>
      </c>
      <c r="D607" s="163" t="s">
        <v>1583</v>
      </c>
      <c r="E607" s="181" t="s">
        <v>492</v>
      </c>
      <c r="F607" s="88"/>
      <c r="G607" s="88"/>
      <c r="H607" s="101" t="s">
        <v>1486</v>
      </c>
      <c r="I607" s="181" t="s">
        <v>493</v>
      </c>
      <c r="J607" s="200"/>
      <c r="K607" s="103">
        <v>1702501000</v>
      </c>
      <c r="L607" s="181"/>
      <c r="M607" s="202"/>
    </row>
    <row r="608" spans="1:13" s="11" customFormat="1" ht="25.15" hidden="1" customHeight="1" x14ac:dyDescent="0.2">
      <c r="A608" s="116">
        <v>6</v>
      </c>
      <c r="B608" s="117" t="s">
        <v>1041</v>
      </c>
      <c r="C608" s="83">
        <v>229</v>
      </c>
      <c r="D608" s="163" t="s">
        <v>1583</v>
      </c>
      <c r="E608" s="181" t="s">
        <v>492</v>
      </c>
      <c r="F608" s="181"/>
      <c r="G608" s="181"/>
      <c r="H608" s="101" t="s">
        <v>1487</v>
      </c>
      <c r="I608" s="181" t="s">
        <v>495</v>
      </c>
      <c r="J608" s="200">
        <v>0</v>
      </c>
      <c r="K608" s="103">
        <v>2076580000</v>
      </c>
      <c r="L608" s="181" t="s">
        <v>496</v>
      </c>
      <c r="M608" s="202">
        <v>1870</v>
      </c>
    </row>
    <row r="609" spans="1:14" s="11" customFormat="1" ht="25.15" hidden="1" customHeight="1" x14ac:dyDescent="0.2">
      <c r="A609" s="116">
        <v>6</v>
      </c>
      <c r="B609" s="117" t="s">
        <v>1041</v>
      </c>
      <c r="C609" s="83">
        <v>229</v>
      </c>
      <c r="D609" s="163" t="s">
        <v>1583</v>
      </c>
      <c r="E609" s="181" t="s">
        <v>492</v>
      </c>
      <c r="F609" s="181"/>
      <c r="G609" s="181"/>
      <c r="H609" s="101" t="s">
        <v>1488</v>
      </c>
      <c r="I609" s="181" t="s">
        <v>497</v>
      </c>
      <c r="J609" s="200">
        <v>0</v>
      </c>
      <c r="K609" s="103">
        <v>2076580000</v>
      </c>
      <c r="L609" s="181" t="s">
        <v>498</v>
      </c>
      <c r="M609" s="202">
        <v>6072</v>
      </c>
    </row>
    <row r="610" spans="1:14" s="11" customFormat="1" ht="25.15" hidden="1" customHeight="1" x14ac:dyDescent="0.2">
      <c r="A610" s="116">
        <v>6</v>
      </c>
      <c r="B610" s="117" t="s">
        <v>1041</v>
      </c>
      <c r="C610" s="83">
        <v>229</v>
      </c>
      <c r="D610" s="163" t="s">
        <v>1583</v>
      </c>
      <c r="E610" s="181" t="s">
        <v>492</v>
      </c>
      <c r="F610" s="181"/>
      <c r="G610" s="181"/>
      <c r="H610" s="101" t="s">
        <v>1489</v>
      </c>
      <c r="I610" s="181" t="s">
        <v>499</v>
      </c>
      <c r="J610" s="200">
        <v>0</v>
      </c>
      <c r="K610" s="103">
        <v>2076580000</v>
      </c>
      <c r="L610" s="181" t="s">
        <v>500</v>
      </c>
      <c r="M610" s="202">
        <v>792</v>
      </c>
    </row>
    <row r="611" spans="1:14" s="11" customFormat="1" ht="25.15" hidden="1" customHeight="1" x14ac:dyDescent="0.2">
      <c r="A611" s="116">
        <v>6</v>
      </c>
      <c r="B611" s="117" t="s">
        <v>1041</v>
      </c>
      <c r="C611" s="83">
        <v>229</v>
      </c>
      <c r="D611" s="163" t="s">
        <v>1583</v>
      </c>
      <c r="E611" s="181" t="s">
        <v>492</v>
      </c>
      <c r="F611" s="181"/>
      <c r="G611" s="181"/>
      <c r="H611" s="101" t="s">
        <v>1490</v>
      </c>
      <c r="I611" s="181" t="s">
        <v>501</v>
      </c>
      <c r="J611" s="200">
        <v>0</v>
      </c>
      <c r="K611" s="103">
        <v>6720300000</v>
      </c>
      <c r="L611" s="181" t="s">
        <v>502</v>
      </c>
      <c r="M611" s="213">
        <v>0.73</v>
      </c>
    </row>
    <row r="612" spans="1:14" s="11" customFormat="1" ht="25.15" hidden="1" customHeight="1" x14ac:dyDescent="0.2">
      <c r="A612" s="116">
        <v>6</v>
      </c>
      <c r="B612" s="117" t="s">
        <v>1041</v>
      </c>
      <c r="C612" s="83">
        <v>229</v>
      </c>
      <c r="D612" s="163" t="s">
        <v>1583</v>
      </c>
      <c r="E612" s="181" t="s">
        <v>503</v>
      </c>
      <c r="F612" s="88" t="s">
        <v>869</v>
      </c>
      <c r="G612" s="88"/>
      <c r="H612" s="101" t="s">
        <v>1491</v>
      </c>
      <c r="I612" s="181" t="s">
        <v>504</v>
      </c>
      <c r="J612" s="200">
        <v>0</v>
      </c>
      <c r="K612" s="103">
        <v>522850000</v>
      </c>
      <c r="L612" s="181" t="s">
        <v>505</v>
      </c>
      <c r="M612" s="202">
        <v>11</v>
      </c>
    </row>
    <row r="613" spans="1:14" s="11" customFormat="1" ht="25.15" hidden="1" customHeight="1" x14ac:dyDescent="0.2">
      <c r="A613" s="116">
        <v>6</v>
      </c>
      <c r="B613" s="117" t="s">
        <v>1041</v>
      </c>
      <c r="C613" s="83">
        <v>229</v>
      </c>
      <c r="D613" s="163" t="s">
        <v>1583</v>
      </c>
      <c r="E613" s="181" t="s">
        <v>503</v>
      </c>
      <c r="F613" s="181"/>
      <c r="G613" s="181"/>
      <c r="H613" s="101" t="s">
        <v>1492</v>
      </c>
      <c r="I613" s="181" t="s">
        <v>506</v>
      </c>
      <c r="J613" s="200">
        <v>0</v>
      </c>
      <c r="K613" s="103">
        <v>540800000</v>
      </c>
      <c r="L613" s="181" t="s">
        <v>507</v>
      </c>
      <c r="M613" s="202">
        <v>3</v>
      </c>
    </row>
    <row r="614" spans="1:14" s="11" customFormat="1" ht="25.15" hidden="1" customHeight="1" x14ac:dyDescent="0.2">
      <c r="A614" s="116">
        <v>6</v>
      </c>
      <c r="B614" s="117" t="s">
        <v>1041</v>
      </c>
      <c r="C614" s="83">
        <v>229</v>
      </c>
      <c r="D614" s="163" t="s">
        <v>1583</v>
      </c>
      <c r="E614" s="181" t="s">
        <v>503</v>
      </c>
      <c r="F614" s="181"/>
      <c r="G614" s="181"/>
      <c r="H614" s="101" t="s">
        <v>1493</v>
      </c>
      <c r="I614" s="181" t="s">
        <v>508</v>
      </c>
      <c r="J614" s="200">
        <v>0</v>
      </c>
      <c r="K614" s="103">
        <v>522853000</v>
      </c>
      <c r="L614" s="181" t="s">
        <v>509</v>
      </c>
      <c r="M614" s="202">
        <v>300</v>
      </c>
    </row>
    <row r="615" spans="1:14" s="11" customFormat="1" ht="25.15" customHeight="1" x14ac:dyDescent="0.2">
      <c r="A615" s="116">
        <v>1</v>
      </c>
      <c r="B615" s="117" t="s">
        <v>1029</v>
      </c>
      <c r="C615" s="83">
        <v>230</v>
      </c>
      <c r="D615" s="163" t="s">
        <v>1584</v>
      </c>
      <c r="E615" s="181" t="s">
        <v>510</v>
      </c>
      <c r="F615" s="88" t="s">
        <v>870</v>
      </c>
      <c r="G615" s="88"/>
      <c r="H615" s="88" t="s">
        <v>1494</v>
      </c>
      <c r="I615" s="201" t="s">
        <v>511</v>
      </c>
      <c r="J615" s="486">
        <v>6972530500</v>
      </c>
      <c r="K615" s="103">
        <v>1000000000</v>
      </c>
      <c r="L615" s="226" t="s">
        <v>512</v>
      </c>
      <c r="M615" s="202">
        <v>16621</v>
      </c>
      <c r="N615" s="73">
        <f>SUM(J615:J637)</f>
        <v>29786034000</v>
      </c>
    </row>
    <row r="616" spans="1:14" s="11" customFormat="1" ht="25.15" customHeight="1" x14ac:dyDescent="0.2">
      <c r="A616" s="116">
        <v>1</v>
      </c>
      <c r="B616" s="117" t="s">
        <v>1029</v>
      </c>
      <c r="C616" s="83">
        <v>230</v>
      </c>
      <c r="D616" s="163" t="s">
        <v>1584</v>
      </c>
      <c r="E616" s="181" t="s">
        <v>510</v>
      </c>
      <c r="F616" s="88" t="s">
        <v>871</v>
      </c>
      <c r="G616" s="88"/>
      <c r="H616" s="88" t="s">
        <v>1495</v>
      </c>
      <c r="I616" s="201" t="s">
        <v>511</v>
      </c>
      <c r="J616" s="486"/>
      <c r="K616" s="103">
        <v>608035000</v>
      </c>
      <c r="L616" s="201" t="s">
        <v>513</v>
      </c>
      <c r="M616" s="202">
        <v>29007</v>
      </c>
    </row>
    <row r="617" spans="1:14" s="11" customFormat="1" ht="25.15" customHeight="1" x14ac:dyDescent="0.2">
      <c r="A617" s="116">
        <v>1</v>
      </c>
      <c r="B617" s="117" t="s">
        <v>1029</v>
      </c>
      <c r="C617" s="211">
        <v>230</v>
      </c>
      <c r="D617" s="163" t="s">
        <v>1584</v>
      </c>
      <c r="E617" s="150" t="s">
        <v>510</v>
      </c>
      <c r="F617" s="190" t="s">
        <v>872</v>
      </c>
      <c r="G617" s="88"/>
      <c r="H617" s="88" t="s">
        <v>1496</v>
      </c>
      <c r="I617" s="162" t="s">
        <v>511</v>
      </c>
      <c r="J617" s="486"/>
      <c r="K617" s="103">
        <v>899850000</v>
      </c>
      <c r="L617" s="484" t="s">
        <v>514</v>
      </c>
      <c r="M617" s="485">
        <v>3467</v>
      </c>
    </row>
    <row r="618" spans="1:14" s="11" customFormat="1" ht="29.25" customHeight="1" x14ac:dyDescent="0.2">
      <c r="A618" s="116">
        <v>1</v>
      </c>
      <c r="B618" s="117" t="s">
        <v>1029</v>
      </c>
      <c r="C618" s="211">
        <v>230</v>
      </c>
      <c r="D618" s="163" t="s">
        <v>1584</v>
      </c>
      <c r="E618" s="150" t="s">
        <v>510</v>
      </c>
      <c r="F618" s="190" t="s">
        <v>873</v>
      </c>
      <c r="G618" s="88"/>
      <c r="H618" s="88" t="s">
        <v>1497</v>
      </c>
      <c r="I618" s="162" t="s">
        <v>511</v>
      </c>
      <c r="J618" s="486"/>
      <c r="K618" s="103">
        <v>4489300000</v>
      </c>
      <c r="L618" s="484"/>
      <c r="M618" s="485"/>
    </row>
    <row r="619" spans="1:14" s="11" customFormat="1" ht="29.25" customHeight="1" x14ac:dyDescent="0.2">
      <c r="A619" s="116">
        <v>1</v>
      </c>
      <c r="B619" s="117" t="s">
        <v>1029</v>
      </c>
      <c r="C619" s="211">
        <v>230</v>
      </c>
      <c r="D619" s="163" t="s">
        <v>1584</v>
      </c>
      <c r="E619" s="150" t="s">
        <v>510</v>
      </c>
      <c r="F619" s="88"/>
      <c r="G619" s="88"/>
      <c r="H619" s="88" t="s">
        <v>1498</v>
      </c>
      <c r="I619" s="162" t="s">
        <v>511</v>
      </c>
      <c r="J619" s="486"/>
      <c r="K619" s="103"/>
      <c r="L619" s="201"/>
      <c r="M619" s="202"/>
    </row>
    <row r="620" spans="1:14" s="11" customFormat="1" ht="29.25" customHeight="1" x14ac:dyDescent="0.2">
      <c r="A620" s="116">
        <v>1</v>
      </c>
      <c r="B620" s="117" t="s">
        <v>1029</v>
      </c>
      <c r="C620" s="211">
        <v>230</v>
      </c>
      <c r="D620" s="163" t="s">
        <v>1584</v>
      </c>
      <c r="E620" s="150" t="s">
        <v>510</v>
      </c>
      <c r="F620" s="88"/>
      <c r="G620" s="88"/>
      <c r="H620" s="88" t="s">
        <v>1499</v>
      </c>
      <c r="I620" s="162" t="s">
        <v>511</v>
      </c>
      <c r="J620" s="486"/>
      <c r="K620" s="103">
        <v>1000000000</v>
      </c>
      <c r="L620" s="201"/>
      <c r="M620" s="202"/>
    </row>
    <row r="621" spans="1:14" s="11" customFormat="1" ht="29.25" customHeight="1" x14ac:dyDescent="0.2">
      <c r="A621" s="116">
        <v>1</v>
      </c>
      <c r="B621" s="117" t="s">
        <v>1029</v>
      </c>
      <c r="C621" s="211">
        <v>230</v>
      </c>
      <c r="D621" s="163" t="s">
        <v>1584</v>
      </c>
      <c r="E621" s="150" t="s">
        <v>510</v>
      </c>
      <c r="F621" s="88"/>
      <c r="G621" s="88"/>
      <c r="H621" s="88" t="s">
        <v>1500</v>
      </c>
      <c r="I621" s="162" t="s">
        <v>511</v>
      </c>
      <c r="J621" s="486"/>
      <c r="K621" s="103">
        <v>1219000000</v>
      </c>
      <c r="L621" s="201"/>
      <c r="M621" s="202"/>
    </row>
    <row r="622" spans="1:14" s="11" customFormat="1" ht="25.15" customHeight="1" x14ac:dyDescent="0.2">
      <c r="A622" s="116">
        <v>1</v>
      </c>
      <c r="B622" s="117" t="s">
        <v>1029</v>
      </c>
      <c r="C622" s="83">
        <v>230</v>
      </c>
      <c r="D622" s="163" t="s">
        <v>1584</v>
      </c>
      <c r="E622" s="181" t="s">
        <v>515</v>
      </c>
      <c r="F622" s="88" t="s">
        <v>874</v>
      </c>
      <c r="G622" s="88"/>
      <c r="H622" s="88" t="s">
        <v>1506</v>
      </c>
      <c r="I622" s="201" t="s">
        <v>516</v>
      </c>
      <c r="J622" s="486">
        <v>16352904400</v>
      </c>
      <c r="K622" s="103">
        <v>1428932000</v>
      </c>
      <c r="L622" s="201" t="s">
        <v>517</v>
      </c>
      <c r="M622" s="202">
        <v>131366</v>
      </c>
    </row>
    <row r="623" spans="1:14" s="11" customFormat="1" ht="25.15" customHeight="1" x14ac:dyDescent="0.2">
      <c r="A623" s="116">
        <v>1</v>
      </c>
      <c r="B623" s="117" t="s">
        <v>1029</v>
      </c>
      <c r="C623" s="83">
        <v>230</v>
      </c>
      <c r="D623" s="163" t="s">
        <v>1584</v>
      </c>
      <c r="E623" s="181" t="s">
        <v>515</v>
      </c>
      <c r="F623" s="88" t="s">
        <v>875</v>
      </c>
      <c r="G623" s="88"/>
      <c r="H623" s="88" t="s">
        <v>1501</v>
      </c>
      <c r="I623" s="201" t="s">
        <v>516</v>
      </c>
      <c r="J623" s="486"/>
      <c r="K623" s="103">
        <v>608036000</v>
      </c>
      <c r="L623" s="201" t="s">
        <v>518</v>
      </c>
      <c r="M623" s="202">
        <v>2000</v>
      </c>
    </row>
    <row r="624" spans="1:14" s="11" customFormat="1" ht="25.15" customHeight="1" x14ac:dyDescent="0.2">
      <c r="A624" s="116">
        <v>1</v>
      </c>
      <c r="B624" s="117" t="s">
        <v>1029</v>
      </c>
      <c r="C624" s="83">
        <v>230</v>
      </c>
      <c r="D624" s="163" t="s">
        <v>1584</v>
      </c>
      <c r="E624" s="181" t="s">
        <v>515</v>
      </c>
      <c r="F624" s="88"/>
      <c r="G624" s="88"/>
      <c r="H624" s="88" t="s">
        <v>1502</v>
      </c>
      <c r="I624" s="201" t="s">
        <v>516</v>
      </c>
      <c r="J624" s="486"/>
      <c r="K624" s="103">
        <v>623589000</v>
      </c>
      <c r="L624" s="201"/>
      <c r="M624" s="202"/>
    </row>
    <row r="625" spans="1:14" s="11" customFormat="1" ht="25.15" customHeight="1" x14ac:dyDescent="0.2">
      <c r="A625" s="116">
        <v>1</v>
      </c>
      <c r="B625" s="117" t="s">
        <v>1029</v>
      </c>
      <c r="C625" s="83">
        <v>230</v>
      </c>
      <c r="D625" s="163" t="s">
        <v>1584</v>
      </c>
      <c r="E625" s="181" t="s">
        <v>515</v>
      </c>
      <c r="F625" s="88"/>
      <c r="G625" s="88"/>
      <c r="H625" s="88" t="s">
        <v>1503</v>
      </c>
      <c r="I625" s="201" t="s">
        <v>516</v>
      </c>
      <c r="J625" s="486"/>
      <c r="K625" s="103">
        <v>2000000000</v>
      </c>
      <c r="L625" s="201"/>
      <c r="M625" s="202"/>
    </row>
    <row r="626" spans="1:14" s="11" customFormat="1" ht="25.15" customHeight="1" x14ac:dyDescent="0.2">
      <c r="A626" s="116">
        <v>1</v>
      </c>
      <c r="B626" s="117" t="s">
        <v>1029</v>
      </c>
      <c r="C626" s="83">
        <v>230</v>
      </c>
      <c r="D626" s="163" t="s">
        <v>1584</v>
      </c>
      <c r="E626" s="181" t="s">
        <v>515</v>
      </c>
      <c r="F626" s="88"/>
      <c r="G626" s="88"/>
      <c r="H626" s="88" t="s">
        <v>1504</v>
      </c>
      <c r="I626" s="201" t="s">
        <v>516</v>
      </c>
      <c r="J626" s="486"/>
      <c r="K626" s="103">
        <v>3000000000</v>
      </c>
      <c r="L626" s="201"/>
      <c r="M626" s="202"/>
    </row>
    <row r="627" spans="1:14" s="11" customFormat="1" ht="25.15" customHeight="1" x14ac:dyDescent="0.2">
      <c r="A627" s="116">
        <v>1</v>
      </c>
      <c r="B627" s="117" t="s">
        <v>1029</v>
      </c>
      <c r="C627" s="83">
        <v>230</v>
      </c>
      <c r="D627" s="163" t="s">
        <v>1584</v>
      </c>
      <c r="E627" s="181" t="s">
        <v>515</v>
      </c>
      <c r="F627" s="88"/>
      <c r="G627" s="88"/>
      <c r="H627" s="88" t="s">
        <v>1505</v>
      </c>
      <c r="I627" s="201" t="s">
        <v>516</v>
      </c>
      <c r="J627" s="486"/>
      <c r="K627" s="103">
        <v>4489300000</v>
      </c>
      <c r="L627" s="201"/>
      <c r="M627" s="202"/>
    </row>
    <row r="628" spans="1:14" s="11" customFormat="1" ht="25.15" customHeight="1" x14ac:dyDescent="0.2">
      <c r="A628" s="116">
        <v>1</v>
      </c>
      <c r="B628" s="117" t="s">
        <v>1029</v>
      </c>
      <c r="C628" s="83">
        <v>230</v>
      </c>
      <c r="D628" s="163" t="s">
        <v>1584</v>
      </c>
      <c r="E628" s="181" t="s">
        <v>515</v>
      </c>
      <c r="F628" s="88" t="s">
        <v>876</v>
      </c>
      <c r="G628" s="88"/>
      <c r="H628" s="88" t="s">
        <v>1507</v>
      </c>
      <c r="I628" s="201" t="s">
        <v>519</v>
      </c>
      <c r="J628" s="486">
        <v>736558150</v>
      </c>
      <c r="K628" s="103">
        <v>1428934000</v>
      </c>
      <c r="L628" s="201" t="s">
        <v>520</v>
      </c>
      <c r="M628" s="202">
        <v>110</v>
      </c>
    </row>
    <row r="629" spans="1:14" s="11" customFormat="1" ht="25.15" customHeight="1" x14ac:dyDescent="0.2">
      <c r="A629" s="116">
        <v>1</v>
      </c>
      <c r="B629" s="117" t="s">
        <v>1029</v>
      </c>
      <c r="C629" s="83">
        <v>230</v>
      </c>
      <c r="D629" s="163" t="s">
        <v>1584</v>
      </c>
      <c r="E629" s="181" t="s">
        <v>515</v>
      </c>
      <c r="F629" s="88" t="s">
        <v>877</v>
      </c>
      <c r="G629" s="88"/>
      <c r="H629" s="88" t="s">
        <v>1508</v>
      </c>
      <c r="I629" s="201" t="s">
        <v>519</v>
      </c>
      <c r="J629" s="486"/>
      <c r="K629" s="103">
        <v>623587000</v>
      </c>
      <c r="L629" s="201" t="s">
        <v>521</v>
      </c>
      <c r="M629" s="202">
        <v>30</v>
      </c>
    </row>
    <row r="630" spans="1:14" s="11" customFormat="1" ht="25.15" customHeight="1" x14ac:dyDescent="0.2">
      <c r="A630" s="116">
        <v>1</v>
      </c>
      <c r="B630" s="117" t="s">
        <v>1029</v>
      </c>
      <c r="C630" s="83">
        <v>230</v>
      </c>
      <c r="D630" s="163" t="s">
        <v>1584</v>
      </c>
      <c r="E630" s="181" t="s">
        <v>515</v>
      </c>
      <c r="F630" s="190" t="s">
        <v>878</v>
      </c>
      <c r="G630" s="88"/>
      <c r="H630" s="88"/>
      <c r="I630" s="201" t="s">
        <v>519</v>
      </c>
      <c r="J630" s="486"/>
      <c r="K630" s="103"/>
      <c r="L630" s="201" t="s">
        <v>527</v>
      </c>
      <c r="M630" s="202"/>
    </row>
    <row r="631" spans="1:14" s="11" customFormat="1" ht="25.15" customHeight="1" x14ac:dyDescent="0.2">
      <c r="A631" s="116">
        <v>1</v>
      </c>
      <c r="B631" s="117" t="s">
        <v>1029</v>
      </c>
      <c r="C631" s="83">
        <v>230</v>
      </c>
      <c r="D631" s="163" t="s">
        <v>1584</v>
      </c>
      <c r="E631" s="181" t="s">
        <v>515</v>
      </c>
      <c r="F631" s="88" t="s">
        <v>879</v>
      </c>
      <c r="G631" s="88"/>
      <c r="H631" s="88"/>
      <c r="I631" s="201" t="s">
        <v>519</v>
      </c>
      <c r="J631" s="486"/>
      <c r="K631" s="103"/>
      <c r="L631" s="201" t="s">
        <v>528</v>
      </c>
      <c r="M631" s="202"/>
    </row>
    <row r="632" spans="1:14" s="11" customFormat="1" ht="25.15" customHeight="1" x14ac:dyDescent="0.2">
      <c r="A632" s="116">
        <v>1</v>
      </c>
      <c r="B632" s="117" t="s">
        <v>1029</v>
      </c>
      <c r="C632" s="83">
        <v>230</v>
      </c>
      <c r="D632" s="163" t="s">
        <v>1584</v>
      </c>
      <c r="E632" s="181" t="s">
        <v>515</v>
      </c>
      <c r="F632" s="181"/>
      <c r="G632" s="181"/>
      <c r="H632" s="88" t="s">
        <v>1509</v>
      </c>
      <c r="I632" s="201" t="s">
        <v>522</v>
      </c>
      <c r="J632" s="486">
        <v>5724040950</v>
      </c>
      <c r="K632" s="103">
        <v>1428934000</v>
      </c>
      <c r="L632" s="201" t="s">
        <v>523</v>
      </c>
      <c r="M632" s="202">
        <v>280</v>
      </c>
    </row>
    <row r="633" spans="1:14" s="11" customFormat="1" ht="25.15" customHeight="1" x14ac:dyDescent="0.2">
      <c r="A633" s="116">
        <v>1</v>
      </c>
      <c r="B633" s="117" t="s">
        <v>1029</v>
      </c>
      <c r="C633" s="83">
        <v>230</v>
      </c>
      <c r="D633" s="163" t="s">
        <v>1584</v>
      </c>
      <c r="E633" s="181" t="s">
        <v>515</v>
      </c>
      <c r="F633" s="181"/>
      <c r="G633" s="181"/>
      <c r="H633" s="88" t="s">
        <v>1510</v>
      </c>
      <c r="I633" s="201" t="s">
        <v>522</v>
      </c>
      <c r="J633" s="486"/>
      <c r="K633" s="103">
        <v>3415100000</v>
      </c>
      <c r="L633" s="201" t="s">
        <v>524</v>
      </c>
      <c r="M633" s="202">
        <v>250</v>
      </c>
    </row>
    <row r="634" spans="1:14" s="11" customFormat="1" ht="25.15" customHeight="1" x14ac:dyDescent="0.2">
      <c r="A634" s="116">
        <v>1</v>
      </c>
      <c r="B634" s="117" t="s">
        <v>1029</v>
      </c>
      <c r="C634" s="83">
        <v>230</v>
      </c>
      <c r="D634" s="163" t="s">
        <v>1584</v>
      </c>
      <c r="E634" s="181" t="s">
        <v>515</v>
      </c>
      <c r="F634" s="181"/>
      <c r="G634" s="181"/>
      <c r="H634" s="88" t="s">
        <v>1511</v>
      </c>
      <c r="I634" s="201" t="s">
        <v>522</v>
      </c>
      <c r="J634" s="486"/>
      <c r="K634" s="103">
        <v>623587000</v>
      </c>
      <c r="L634" s="201" t="s">
        <v>525</v>
      </c>
      <c r="M634" s="202">
        <v>120</v>
      </c>
    </row>
    <row r="635" spans="1:14" s="11" customFormat="1" ht="25.15" customHeight="1" x14ac:dyDescent="0.2">
      <c r="A635" s="116">
        <v>1</v>
      </c>
      <c r="B635" s="117" t="s">
        <v>1029</v>
      </c>
      <c r="C635" s="83">
        <v>230</v>
      </c>
      <c r="D635" s="163" t="s">
        <v>1584</v>
      </c>
      <c r="E635" s="181" t="s">
        <v>515</v>
      </c>
      <c r="F635" s="181"/>
      <c r="G635" s="181"/>
      <c r="H635" s="88" t="s">
        <v>1512</v>
      </c>
      <c r="I635" s="201" t="s">
        <v>522</v>
      </c>
      <c r="J635" s="486"/>
      <c r="K635" s="103">
        <v>899850000</v>
      </c>
      <c r="L635" s="226" t="s">
        <v>526</v>
      </c>
      <c r="M635" s="202">
        <v>125</v>
      </c>
    </row>
    <row r="636" spans="1:14" s="11" customFormat="1" ht="25.15" customHeight="1" x14ac:dyDescent="0.2">
      <c r="A636" s="116">
        <v>1</v>
      </c>
      <c r="B636" s="117" t="s">
        <v>1029</v>
      </c>
      <c r="C636" s="83">
        <v>230</v>
      </c>
      <c r="D636" s="163" t="s">
        <v>1584</v>
      </c>
      <c r="E636" s="181" t="s">
        <v>515</v>
      </c>
      <c r="F636" s="181"/>
      <c r="G636" s="181"/>
      <c r="H636" s="181"/>
      <c r="I636" s="201" t="s">
        <v>522</v>
      </c>
      <c r="J636" s="486"/>
      <c r="K636" s="205"/>
      <c r="L636" s="201" t="s">
        <v>529</v>
      </c>
      <c r="M636" s="202">
        <v>1251</v>
      </c>
    </row>
    <row r="637" spans="1:14" s="11" customFormat="1" ht="25.15" customHeight="1" x14ac:dyDescent="0.2">
      <c r="A637" s="116">
        <v>1</v>
      </c>
      <c r="B637" s="117" t="s">
        <v>1029</v>
      </c>
      <c r="C637" s="83">
        <v>230</v>
      </c>
      <c r="D637" s="163" t="s">
        <v>1584</v>
      </c>
      <c r="E637" s="181" t="s">
        <v>515</v>
      </c>
      <c r="F637" s="181"/>
      <c r="G637" s="181"/>
      <c r="H637" s="181"/>
      <c r="I637" s="201" t="s">
        <v>522</v>
      </c>
      <c r="J637" s="486"/>
      <c r="K637" s="205"/>
      <c r="L637" s="201" t="s">
        <v>530</v>
      </c>
      <c r="M637" s="202">
        <v>32110</v>
      </c>
    </row>
    <row r="638" spans="1:14" ht="25.15" hidden="1" customHeight="1" x14ac:dyDescent="0.2">
      <c r="A638" s="116">
        <v>14</v>
      </c>
      <c r="B638" s="117" t="s">
        <v>1034</v>
      </c>
      <c r="C638" s="83">
        <v>235</v>
      </c>
      <c r="D638" s="163" t="s">
        <v>1585</v>
      </c>
      <c r="E638" s="80" t="s">
        <v>665</v>
      </c>
      <c r="F638" s="88" t="s">
        <v>880</v>
      </c>
      <c r="G638" s="88"/>
      <c r="H638" s="101" t="s">
        <v>1513</v>
      </c>
      <c r="I638" s="81" t="s">
        <v>671</v>
      </c>
      <c r="J638" s="483">
        <v>3320000000</v>
      </c>
      <c r="K638" s="103">
        <v>260666000</v>
      </c>
      <c r="L638" s="88" t="s">
        <v>668</v>
      </c>
      <c r="M638" s="211"/>
      <c r="N638" s="84">
        <f>SUM(J638:J646)</f>
        <v>10000000000</v>
      </c>
    </row>
    <row r="639" spans="1:14" ht="25.15" hidden="1" customHeight="1" x14ac:dyDescent="0.2">
      <c r="A639" s="116">
        <v>14</v>
      </c>
      <c r="B639" s="117" t="s">
        <v>1034</v>
      </c>
      <c r="C639" s="83">
        <v>235</v>
      </c>
      <c r="D639" s="163" t="s">
        <v>1585</v>
      </c>
      <c r="E639" s="80" t="s">
        <v>665</v>
      </c>
      <c r="F639" s="88"/>
      <c r="G639" s="88"/>
      <c r="H639" s="101" t="s">
        <v>1514</v>
      </c>
      <c r="I639" s="81" t="s">
        <v>671</v>
      </c>
      <c r="J639" s="483"/>
      <c r="K639" s="103">
        <v>2150029000</v>
      </c>
      <c r="L639" s="88"/>
      <c r="M639" s="211"/>
      <c r="N639" s="84"/>
    </row>
    <row r="640" spans="1:14" ht="25.15" hidden="1" customHeight="1" x14ac:dyDescent="0.2">
      <c r="A640" s="116">
        <v>14</v>
      </c>
      <c r="B640" s="117" t="s">
        <v>1034</v>
      </c>
      <c r="C640" s="83">
        <v>235</v>
      </c>
      <c r="D640" s="163" t="s">
        <v>1585</v>
      </c>
      <c r="E640" s="80" t="s">
        <v>665</v>
      </c>
      <c r="F640" s="88"/>
      <c r="G640" s="88"/>
      <c r="H640" s="101" t="s">
        <v>1515</v>
      </c>
      <c r="I640" s="81" t="s">
        <v>671</v>
      </c>
      <c r="J640" s="483"/>
      <c r="K640" s="103">
        <v>133334000</v>
      </c>
      <c r="L640" s="88"/>
      <c r="M640" s="211"/>
      <c r="N640" s="84"/>
    </row>
    <row r="641" spans="1:14" ht="25.15" hidden="1" customHeight="1" x14ac:dyDescent="0.2">
      <c r="A641" s="116">
        <v>14</v>
      </c>
      <c r="B641" s="117" t="s">
        <v>1034</v>
      </c>
      <c r="C641" s="83">
        <v>235</v>
      </c>
      <c r="D641" s="163" t="s">
        <v>1585</v>
      </c>
      <c r="E641" s="80" t="s">
        <v>665</v>
      </c>
      <c r="F641" s="88"/>
      <c r="G641" s="88"/>
      <c r="H641" s="101" t="s">
        <v>1516</v>
      </c>
      <c r="I641" s="81" t="s">
        <v>671</v>
      </c>
      <c r="J641" s="483"/>
      <c r="K641" s="103">
        <v>500000000</v>
      </c>
      <c r="L641" s="88"/>
      <c r="M641" s="211"/>
      <c r="N641" s="84"/>
    </row>
    <row r="642" spans="1:14" ht="25.15" hidden="1" customHeight="1" x14ac:dyDescent="0.2">
      <c r="A642" s="116">
        <v>14</v>
      </c>
      <c r="B642" s="117" t="s">
        <v>1034</v>
      </c>
      <c r="C642" s="83">
        <v>235</v>
      </c>
      <c r="D642" s="163" t="s">
        <v>1585</v>
      </c>
      <c r="E642" s="80" t="s">
        <v>666</v>
      </c>
      <c r="F642" s="88" t="s">
        <v>881</v>
      </c>
      <c r="G642" s="88"/>
      <c r="H642" s="101" t="s">
        <v>1517</v>
      </c>
      <c r="I642" s="81" t="s">
        <v>672</v>
      </c>
      <c r="J642" s="483">
        <v>3140000000</v>
      </c>
      <c r="K642" s="103">
        <v>260667000</v>
      </c>
      <c r="L642" s="88" t="s">
        <v>669</v>
      </c>
      <c r="M642" s="211"/>
    </row>
    <row r="643" spans="1:14" ht="25.15" hidden="1" customHeight="1" x14ac:dyDescent="0.2">
      <c r="A643" s="116">
        <v>14</v>
      </c>
      <c r="B643" s="117" t="s">
        <v>1034</v>
      </c>
      <c r="C643" s="83">
        <v>235</v>
      </c>
      <c r="D643" s="163" t="s">
        <v>1585</v>
      </c>
      <c r="E643" s="80" t="s">
        <v>666</v>
      </c>
      <c r="F643" s="88"/>
      <c r="G643" s="88"/>
      <c r="H643" s="101" t="s">
        <v>1518</v>
      </c>
      <c r="I643" s="81" t="s">
        <v>672</v>
      </c>
      <c r="J643" s="483"/>
      <c r="K643" s="103">
        <v>2150029000</v>
      </c>
      <c r="L643" s="88"/>
      <c r="M643" s="211"/>
    </row>
    <row r="644" spans="1:14" ht="25.15" hidden="1" customHeight="1" x14ac:dyDescent="0.2">
      <c r="A644" s="116">
        <v>14</v>
      </c>
      <c r="B644" s="117" t="s">
        <v>1034</v>
      </c>
      <c r="C644" s="83">
        <v>235</v>
      </c>
      <c r="D644" s="163" t="s">
        <v>1585</v>
      </c>
      <c r="E644" s="80" t="s">
        <v>666</v>
      </c>
      <c r="F644" s="88"/>
      <c r="G644" s="88"/>
      <c r="H644" s="101" t="s">
        <v>1519</v>
      </c>
      <c r="I644" s="81" t="s">
        <v>672</v>
      </c>
      <c r="J644" s="483"/>
      <c r="K644" s="103">
        <v>133333000</v>
      </c>
      <c r="L644" s="88"/>
      <c r="M644" s="211"/>
    </row>
    <row r="645" spans="1:14" ht="25.15" hidden="1" customHeight="1" x14ac:dyDescent="0.2">
      <c r="A645" s="116">
        <v>14</v>
      </c>
      <c r="B645" s="117" t="s">
        <v>1034</v>
      </c>
      <c r="C645" s="83">
        <v>235</v>
      </c>
      <c r="D645" s="163" t="s">
        <v>1585</v>
      </c>
      <c r="E645" s="80" t="s">
        <v>666</v>
      </c>
      <c r="F645" s="88"/>
      <c r="G645" s="88"/>
      <c r="H645" s="101" t="s">
        <v>1520</v>
      </c>
      <c r="I645" s="81" t="s">
        <v>672</v>
      </c>
      <c r="J645" s="483"/>
      <c r="K645" s="103">
        <v>500000000</v>
      </c>
      <c r="L645" s="88"/>
      <c r="M645" s="211"/>
    </row>
    <row r="646" spans="1:14" ht="25.15" hidden="1" customHeight="1" x14ac:dyDescent="0.2">
      <c r="A646" s="116">
        <v>14</v>
      </c>
      <c r="B646" s="117" t="s">
        <v>1034</v>
      </c>
      <c r="C646" s="83">
        <v>235</v>
      </c>
      <c r="D646" s="163" t="s">
        <v>1585</v>
      </c>
      <c r="E646" s="80" t="s">
        <v>667</v>
      </c>
      <c r="F646" s="88" t="s">
        <v>882</v>
      </c>
      <c r="G646" s="88"/>
      <c r="H646" s="101" t="s">
        <v>1521</v>
      </c>
      <c r="I646" s="81" t="s">
        <v>673</v>
      </c>
      <c r="J646" s="483">
        <v>3540000000</v>
      </c>
      <c r="K646" s="103">
        <v>260667000</v>
      </c>
      <c r="L646" s="88" t="s">
        <v>670</v>
      </c>
      <c r="M646" s="211"/>
    </row>
    <row r="647" spans="1:14" ht="25.15" hidden="1" customHeight="1" x14ac:dyDescent="0.2">
      <c r="A647" s="116">
        <v>14</v>
      </c>
      <c r="B647" s="117" t="s">
        <v>1034</v>
      </c>
      <c r="C647" s="83">
        <v>235</v>
      </c>
      <c r="D647" s="163" t="s">
        <v>1585</v>
      </c>
      <c r="E647" s="80" t="s">
        <v>667</v>
      </c>
      <c r="F647" s="114"/>
      <c r="G647" s="114"/>
      <c r="H647" s="101" t="s">
        <v>1522</v>
      </c>
      <c r="I647" s="81" t="s">
        <v>673</v>
      </c>
      <c r="J647" s="483"/>
      <c r="K647" s="103">
        <v>2150029000</v>
      </c>
      <c r="L647" s="81"/>
      <c r="M647" s="115"/>
    </row>
    <row r="648" spans="1:14" ht="25.15" hidden="1" customHeight="1" x14ac:dyDescent="0.2">
      <c r="A648" s="116">
        <v>14</v>
      </c>
      <c r="B648" s="117" t="s">
        <v>1034</v>
      </c>
      <c r="C648" s="83">
        <v>235</v>
      </c>
      <c r="D648" s="163" t="s">
        <v>1585</v>
      </c>
      <c r="E648" s="80" t="s">
        <v>667</v>
      </c>
      <c r="F648" s="114"/>
      <c r="G648" s="114"/>
      <c r="H648" s="101" t="s">
        <v>1523</v>
      </c>
      <c r="I648" s="81" t="s">
        <v>673</v>
      </c>
      <c r="J648" s="483"/>
      <c r="K648" s="103">
        <v>133333000</v>
      </c>
      <c r="L648" s="81"/>
      <c r="M648" s="115"/>
    </row>
    <row r="649" spans="1:14" ht="25.15" hidden="1" customHeight="1" x14ac:dyDescent="0.2">
      <c r="A649" s="116">
        <v>14</v>
      </c>
      <c r="B649" s="117" t="s">
        <v>1034</v>
      </c>
      <c r="C649" s="83">
        <v>235</v>
      </c>
      <c r="D649" s="163" t="s">
        <v>1585</v>
      </c>
      <c r="E649" s="80" t="s">
        <v>667</v>
      </c>
      <c r="F649" s="114"/>
      <c r="G649" s="114"/>
      <c r="H649" s="101" t="s">
        <v>1524</v>
      </c>
      <c r="I649" s="81" t="s">
        <v>673</v>
      </c>
      <c r="J649" s="483"/>
      <c r="K649" s="103">
        <v>500000000</v>
      </c>
      <c r="L649" s="81"/>
      <c r="M649" s="115"/>
    </row>
    <row r="650" spans="1:14" ht="25.15" customHeight="1" x14ac:dyDescent="0.2">
      <c r="J650" s="70"/>
      <c r="K650" s="74"/>
    </row>
    <row r="651" spans="1:14" s="44" customFormat="1" ht="25.15" customHeight="1" x14ac:dyDescent="0.2">
      <c r="C651" s="1"/>
      <c r="D651" s="1"/>
      <c r="E651" s="46"/>
      <c r="F651" s="46"/>
      <c r="G651" s="2"/>
      <c r="H651" s="46"/>
      <c r="I651" s="46"/>
      <c r="J651" s="70"/>
      <c r="K651" s="74"/>
      <c r="M651" s="91"/>
    </row>
    <row r="652" spans="1:14" s="44" customFormat="1" ht="25.15" customHeight="1" x14ac:dyDescent="0.2">
      <c r="C652" s="1"/>
      <c r="D652" s="1"/>
      <c r="E652" s="46"/>
      <c r="F652" s="46"/>
      <c r="G652" s="2"/>
      <c r="H652" s="46"/>
      <c r="I652" s="46"/>
      <c r="J652" s="70"/>
      <c r="K652" s="74"/>
      <c r="M652" s="91"/>
    </row>
    <row r="653" spans="1:14" s="44" customFormat="1" ht="25.15" customHeight="1" x14ac:dyDescent="0.2">
      <c r="C653" s="1"/>
      <c r="D653" s="1"/>
      <c r="E653" s="46"/>
      <c r="F653" s="46"/>
      <c r="G653" s="2"/>
      <c r="H653" s="46"/>
      <c r="I653" s="46"/>
      <c r="J653" s="70"/>
      <c r="K653" s="74"/>
      <c r="M653" s="91"/>
    </row>
    <row r="654" spans="1:14" s="44" customFormat="1" ht="25.15" customHeight="1" x14ac:dyDescent="0.2">
      <c r="C654" s="1"/>
      <c r="D654" s="1"/>
      <c r="E654" s="46"/>
      <c r="F654" s="46"/>
      <c r="G654" s="2"/>
      <c r="H654" s="46"/>
      <c r="I654" s="46"/>
      <c r="J654" s="70"/>
      <c r="K654" s="74"/>
      <c r="M654" s="91"/>
    </row>
    <row r="655" spans="1:14" s="44" customFormat="1" ht="25.15" customHeight="1" x14ac:dyDescent="0.2">
      <c r="C655" s="1"/>
      <c r="D655" s="1"/>
      <c r="E655" s="46"/>
      <c r="F655" s="46"/>
      <c r="G655" s="2"/>
      <c r="H655" s="46"/>
      <c r="I655" s="46"/>
      <c r="J655" s="70"/>
      <c r="K655" s="74"/>
      <c r="M655" s="91"/>
    </row>
    <row r="656" spans="1:14" s="44" customFormat="1" ht="25.15" customHeight="1" x14ac:dyDescent="0.2">
      <c r="C656" s="1"/>
      <c r="D656" s="1"/>
      <c r="E656" s="46"/>
      <c r="F656" s="46"/>
      <c r="G656" s="2"/>
      <c r="H656" s="46"/>
      <c r="I656" s="46"/>
      <c r="J656" s="70"/>
      <c r="K656" s="74"/>
      <c r="M656" s="91"/>
    </row>
    <row r="657" spans="3:13" s="44" customFormat="1" ht="25.15" customHeight="1" x14ac:dyDescent="0.2">
      <c r="C657" s="1"/>
      <c r="D657" s="1"/>
      <c r="E657" s="46"/>
      <c r="F657" s="46"/>
      <c r="G657" s="2"/>
      <c r="H657" s="46"/>
      <c r="I657" s="46"/>
      <c r="J657" s="70"/>
      <c r="K657" s="74"/>
      <c r="M657" s="91"/>
    </row>
    <row r="658" spans="3:13" s="44" customFormat="1" ht="25.15" customHeight="1" x14ac:dyDescent="0.2">
      <c r="C658" s="1"/>
      <c r="D658" s="1"/>
      <c r="E658" s="46"/>
      <c r="F658" s="46"/>
      <c r="G658" s="2"/>
      <c r="H658" s="46"/>
      <c r="I658" s="46"/>
      <c r="J658" s="70"/>
      <c r="K658" s="74"/>
      <c r="M658" s="91"/>
    </row>
    <row r="659" spans="3:13" s="44" customFormat="1" ht="25.15" customHeight="1" x14ac:dyDescent="0.2">
      <c r="C659" s="1"/>
      <c r="D659" s="1"/>
      <c r="E659" s="46"/>
      <c r="F659" s="46"/>
      <c r="G659" s="2"/>
      <c r="H659" s="46"/>
      <c r="I659" s="46"/>
      <c r="J659" s="70"/>
      <c r="K659" s="74"/>
      <c r="M659" s="91"/>
    </row>
    <row r="660" spans="3:13" s="44" customFormat="1" ht="25.15" customHeight="1" x14ac:dyDescent="0.2">
      <c r="C660" s="1"/>
      <c r="D660" s="1"/>
      <c r="E660" s="46"/>
      <c r="F660" s="46"/>
      <c r="G660" s="2"/>
      <c r="H660" s="46"/>
      <c r="I660" s="46"/>
      <c r="J660" s="70"/>
      <c r="K660" s="74"/>
      <c r="M660" s="91"/>
    </row>
    <row r="661" spans="3:13" s="44" customFormat="1" ht="25.15" customHeight="1" x14ac:dyDescent="0.2">
      <c r="C661" s="1"/>
      <c r="D661" s="1"/>
      <c r="E661" s="46"/>
      <c r="F661" s="46"/>
      <c r="G661" s="2"/>
      <c r="H661" s="46"/>
      <c r="I661" s="46"/>
      <c r="J661" s="70"/>
      <c r="K661" s="74"/>
      <c r="M661" s="91"/>
    </row>
    <row r="662" spans="3:13" s="44" customFormat="1" ht="25.15" customHeight="1" x14ac:dyDescent="0.2">
      <c r="C662" s="1"/>
      <c r="D662" s="1"/>
      <c r="E662" s="46"/>
      <c r="F662" s="46"/>
      <c r="G662" s="2"/>
      <c r="H662" s="46"/>
      <c r="I662" s="46"/>
      <c r="J662" s="70"/>
      <c r="K662" s="74"/>
      <c r="M662" s="91"/>
    </row>
    <row r="663" spans="3:13" s="44" customFormat="1" ht="25.15" customHeight="1" x14ac:dyDescent="0.2">
      <c r="C663" s="1"/>
      <c r="D663" s="1"/>
      <c r="E663" s="46"/>
      <c r="F663" s="46"/>
      <c r="G663" s="2"/>
      <c r="H663" s="46"/>
      <c r="I663" s="46"/>
      <c r="J663" s="70"/>
      <c r="K663" s="74"/>
      <c r="M663" s="91"/>
    </row>
    <row r="664" spans="3:13" s="44" customFormat="1" ht="25.15" customHeight="1" x14ac:dyDescent="0.2">
      <c r="C664" s="1"/>
      <c r="D664" s="1"/>
      <c r="E664" s="46"/>
      <c r="F664" s="46"/>
      <c r="G664" s="2"/>
      <c r="H664" s="46"/>
      <c r="I664" s="46"/>
      <c r="J664" s="70"/>
      <c r="K664" s="74"/>
      <c r="M664" s="91"/>
    </row>
    <row r="665" spans="3:13" s="44" customFormat="1" ht="25.15" customHeight="1" x14ac:dyDescent="0.2">
      <c r="C665" s="1"/>
      <c r="D665" s="1"/>
      <c r="E665" s="46"/>
      <c r="F665" s="46"/>
      <c r="G665" s="2"/>
      <c r="H665" s="46"/>
      <c r="I665" s="46"/>
      <c r="J665" s="70"/>
      <c r="K665" s="74"/>
      <c r="M665" s="91"/>
    </row>
    <row r="666" spans="3:13" s="44" customFormat="1" ht="25.15" customHeight="1" x14ac:dyDescent="0.2">
      <c r="C666" s="1"/>
      <c r="D666" s="1"/>
      <c r="E666" s="46"/>
      <c r="F666" s="46"/>
      <c r="G666" s="2"/>
      <c r="H666" s="46"/>
      <c r="I666" s="46"/>
      <c r="J666" s="70"/>
      <c r="K666" s="74"/>
      <c r="M666" s="91"/>
    </row>
    <row r="667" spans="3:13" s="44" customFormat="1" ht="25.15" customHeight="1" x14ac:dyDescent="0.2">
      <c r="C667" s="1"/>
      <c r="D667" s="1"/>
      <c r="E667" s="46"/>
      <c r="F667" s="46"/>
      <c r="G667" s="2"/>
      <c r="H667" s="46"/>
      <c r="I667" s="46"/>
      <c r="J667" s="70"/>
      <c r="K667" s="74"/>
      <c r="M667" s="91"/>
    </row>
    <row r="668" spans="3:13" s="44" customFormat="1" ht="25.15" customHeight="1" x14ac:dyDescent="0.2">
      <c r="C668" s="1"/>
      <c r="D668" s="1"/>
      <c r="E668" s="46"/>
      <c r="F668" s="46"/>
      <c r="G668" s="2"/>
      <c r="H668" s="46"/>
      <c r="I668" s="46"/>
      <c r="J668" s="70"/>
      <c r="K668" s="74"/>
      <c r="M668" s="91"/>
    </row>
    <row r="669" spans="3:13" s="44" customFormat="1" ht="25.15" customHeight="1" x14ac:dyDescent="0.2">
      <c r="C669" s="1"/>
      <c r="D669" s="1"/>
      <c r="E669" s="46"/>
      <c r="F669" s="46"/>
      <c r="G669" s="2"/>
      <c r="H669" s="46"/>
      <c r="I669" s="46"/>
      <c r="J669" s="70"/>
      <c r="K669" s="74"/>
      <c r="M669" s="91"/>
    </row>
    <row r="670" spans="3:13" s="44" customFormat="1" ht="25.15" customHeight="1" x14ac:dyDescent="0.2">
      <c r="C670" s="1"/>
      <c r="D670" s="1"/>
      <c r="E670" s="46"/>
      <c r="F670" s="46"/>
      <c r="G670" s="2"/>
      <c r="H670" s="46"/>
      <c r="I670" s="46"/>
      <c r="J670" s="70"/>
      <c r="K670" s="74"/>
      <c r="M670" s="91"/>
    </row>
    <row r="671" spans="3:13" s="44" customFormat="1" ht="25.15" customHeight="1" x14ac:dyDescent="0.2">
      <c r="C671" s="1"/>
      <c r="D671" s="1"/>
      <c r="E671" s="46"/>
      <c r="F671" s="46"/>
      <c r="G671" s="2"/>
      <c r="H671" s="46"/>
      <c r="I671" s="46"/>
      <c r="J671" s="70"/>
      <c r="K671" s="74"/>
      <c r="M671" s="91"/>
    </row>
    <row r="672" spans="3:13" s="44" customFormat="1" ht="25.15" customHeight="1" x14ac:dyDescent="0.2">
      <c r="C672" s="1"/>
      <c r="D672" s="1"/>
      <c r="E672" s="46"/>
      <c r="F672" s="46"/>
      <c r="G672" s="2"/>
      <c r="H672" s="46"/>
      <c r="I672" s="46"/>
      <c r="J672" s="70"/>
      <c r="K672" s="74"/>
      <c r="M672" s="91"/>
    </row>
    <row r="673" spans="3:13" s="44" customFormat="1" ht="25.15" customHeight="1" x14ac:dyDescent="0.2">
      <c r="C673" s="1"/>
      <c r="D673" s="1"/>
      <c r="E673" s="46"/>
      <c r="F673" s="46"/>
      <c r="G673" s="2"/>
      <c r="H673" s="46"/>
      <c r="I673" s="46"/>
      <c r="J673" s="70"/>
      <c r="K673" s="74"/>
      <c r="M673" s="91"/>
    </row>
    <row r="674" spans="3:13" s="44" customFormat="1" ht="25.15" customHeight="1" x14ac:dyDescent="0.2">
      <c r="C674" s="1"/>
      <c r="D674" s="1"/>
      <c r="E674" s="46"/>
      <c r="F674" s="46"/>
      <c r="G674" s="2"/>
      <c r="H674" s="46"/>
      <c r="I674" s="46"/>
      <c r="J674" s="70"/>
      <c r="K674" s="74"/>
      <c r="M674" s="91"/>
    </row>
    <row r="675" spans="3:13" s="44" customFormat="1" ht="25.15" customHeight="1" x14ac:dyDescent="0.2">
      <c r="C675" s="1"/>
      <c r="D675" s="1"/>
      <c r="E675" s="46"/>
      <c r="F675" s="46"/>
      <c r="G675" s="2"/>
      <c r="H675" s="46"/>
      <c r="I675" s="46"/>
      <c r="J675" s="70"/>
      <c r="K675" s="74"/>
      <c r="M675" s="91"/>
    </row>
    <row r="676" spans="3:13" s="44" customFormat="1" ht="25.15" customHeight="1" x14ac:dyDescent="0.2">
      <c r="C676" s="1"/>
      <c r="D676" s="1"/>
      <c r="E676" s="46"/>
      <c r="F676" s="46"/>
      <c r="G676" s="2"/>
      <c r="H676" s="46"/>
      <c r="I676" s="46"/>
      <c r="J676" s="70"/>
      <c r="K676" s="74"/>
      <c r="M676" s="91"/>
    </row>
    <row r="677" spans="3:13" s="44" customFormat="1" ht="25.15" customHeight="1" x14ac:dyDescent="0.2">
      <c r="C677" s="1"/>
      <c r="D677" s="1"/>
      <c r="E677" s="46"/>
      <c r="F677" s="46"/>
      <c r="G677" s="2"/>
      <c r="H677" s="46"/>
      <c r="I677" s="46"/>
      <c r="J677" s="70"/>
      <c r="K677" s="74"/>
      <c r="M677" s="91"/>
    </row>
    <row r="678" spans="3:13" s="44" customFormat="1" ht="25.15" customHeight="1" x14ac:dyDescent="0.2">
      <c r="C678" s="1"/>
      <c r="D678" s="1"/>
      <c r="E678" s="46"/>
      <c r="F678" s="46"/>
      <c r="G678" s="2"/>
      <c r="H678" s="46"/>
      <c r="I678" s="46"/>
      <c r="J678" s="70"/>
      <c r="K678" s="74"/>
      <c r="M678" s="91"/>
    </row>
  </sheetData>
  <autoFilter ref="A3:N649" xr:uid="{00000000-0009-0000-0000-000005000000}">
    <filterColumn colId="1">
      <filters>
        <filter val="1 EDUCACIÓN"/>
      </filters>
    </filterColumn>
  </autoFilter>
  <mergeCells count="156">
    <mergeCell ref="A1:M1"/>
    <mergeCell ref="J25:J28"/>
    <mergeCell ref="J29:J31"/>
    <mergeCell ref="J32:J33"/>
    <mergeCell ref="J39:J41"/>
    <mergeCell ref="J72:J76"/>
    <mergeCell ref="J106:J107"/>
    <mergeCell ref="J108:J114"/>
    <mergeCell ref="J115:J121"/>
    <mergeCell ref="J122:J126"/>
    <mergeCell ref="J127:J131"/>
    <mergeCell ref="J132:J133"/>
    <mergeCell ref="J77:J78"/>
    <mergeCell ref="J81:J88"/>
    <mergeCell ref="J89:J90"/>
    <mergeCell ref="J94:J97"/>
    <mergeCell ref="J98:J101"/>
    <mergeCell ref="J102:J105"/>
    <mergeCell ref="J187:J191"/>
    <mergeCell ref="J192:J200"/>
    <mergeCell ref="J201:J207"/>
    <mergeCell ref="J208:J209"/>
    <mergeCell ref="J210:J217"/>
    <mergeCell ref="J218:J219"/>
    <mergeCell ref="J137:J138"/>
    <mergeCell ref="J139:J145"/>
    <mergeCell ref="J146:J153"/>
    <mergeCell ref="J155:J163"/>
    <mergeCell ref="J177:J181"/>
    <mergeCell ref="J182:J186"/>
    <mergeCell ref="E235:E237"/>
    <mergeCell ref="J235:J237"/>
    <mergeCell ref="E239:E240"/>
    <mergeCell ref="J239:J240"/>
    <mergeCell ref="E241:E243"/>
    <mergeCell ref="J242:J243"/>
    <mergeCell ref="J220:J222"/>
    <mergeCell ref="E223:E225"/>
    <mergeCell ref="J224:J225"/>
    <mergeCell ref="E226:E230"/>
    <mergeCell ref="J227:J230"/>
    <mergeCell ref="E231:E234"/>
    <mergeCell ref="J232:J234"/>
    <mergeCell ref="E253:E254"/>
    <mergeCell ref="E255:E260"/>
    <mergeCell ref="J255:J256"/>
    <mergeCell ref="J258:J259"/>
    <mergeCell ref="E262:E263"/>
    <mergeCell ref="J266:J267"/>
    <mergeCell ref="L242:L243"/>
    <mergeCell ref="M242:M243"/>
    <mergeCell ref="E244:E245"/>
    <mergeCell ref="J244:J245"/>
    <mergeCell ref="E246:E248"/>
    <mergeCell ref="E249:E252"/>
    <mergeCell ref="J249:J252"/>
    <mergeCell ref="J313:J316"/>
    <mergeCell ref="J317:J320"/>
    <mergeCell ref="J321:J323"/>
    <mergeCell ref="J324:J326"/>
    <mergeCell ref="J327:J329"/>
    <mergeCell ref="J330:J332"/>
    <mergeCell ref="J268:J269"/>
    <mergeCell ref="J270:J271"/>
    <mergeCell ref="J272:J273"/>
    <mergeCell ref="J276:J277"/>
    <mergeCell ref="J278:J279"/>
    <mergeCell ref="J280:J281"/>
    <mergeCell ref="J339:J341"/>
    <mergeCell ref="L339:L341"/>
    <mergeCell ref="M339:M341"/>
    <mergeCell ref="J342:J344"/>
    <mergeCell ref="L342:L344"/>
    <mergeCell ref="M342:M344"/>
    <mergeCell ref="L330:L332"/>
    <mergeCell ref="M330:M332"/>
    <mergeCell ref="J333:J335"/>
    <mergeCell ref="L333:L335"/>
    <mergeCell ref="M333:M335"/>
    <mergeCell ref="J336:J338"/>
    <mergeCell ref="L336:L338"/>
    <mergeCell ref="M336:M338"/>
    <mergeCell ref="L424:L425"/>
    <mergeCell ref="M424:M425"/>
    <mergeCell ref="J389:J390"/>
    <mergeCell ref="J391:J396"/>
    <mergeCell ref="J398:J399"/>
    <mergeCell ref="J400:J401"/>
    <mergeCell ref="J402:J403"/>
    <mergeCell ref="J404:J411"/>
    <mergeCell ref="J359:J360"/>
    <mergeCell ref="J363:J364"/>
    <mergeCell ref="J367:J368"/>
    <mergeCell ref="J372:J373"/>
    <mergeCell ref="J375:J382"/>
    <mergeCell ref="J384:J388"/>
    <mergeCell ref="J426:J427"/>
    <mergeCell ref="J428:J430"/>
    <mergeCell ref="J431:J435"/>
    <mergeCell ref="C436:C437"/>
    <mergeCell ref="E436:E437"/>
    <mergeCell ref="J436:J438"/>
    <mergeCell ref="J412:J417"/>
    <mergeCell ref="J418:J419"/>
    <mergeCell ref="J422:J423"/>
    <mergeCell ref="J424:J425"/>
    <mergeCell ref="J454:J456"/>
    <mergeCell ref="J457:J460"/>
    <mergeCell ref="J461:J462"/>
    <mergeCell ref="J463:J465"/>
    <mergeCell ref="J469:J470"/>
    <mergeCell ref="J471:J473"/>
    <mergeCell ref="L436:L437"/>
    <mergeCell ref="M436:M437"/>
    <mergeCell ref="J441:J442"/>
    <mergeCell ref="J445:J446"/>
    <mergeCell ref="J447:J451"/>
    <mergeCell ref="J452:J453"/>
    <mergeCell ref="J519:J524"/>
    <mergeCell ref="J525:J527"/>
    <mergeCell ref="J528:J534"/>
    <mergeCell ref="J535:J542"/>
    <mergeCell ref="E541:E542"/>
    <mergeCell ref="I541:I542"/>
    <mergeCell ref="J476:J477"/>
    <mergeCell ref="J489:J490"/>
    <mergeCell ref="J491:J499"/>
    <mergeCell ref="J500:J506"/>
    <mergeCell ref="J507:J510"/>
    <mergeCell ref="J511:J515"/>
    <mergeCell ref="J571:J575"/>
    <mergeCell ref="J576:J577"/>
    <mergeCell ref="J578:J579"/>
    <mergeCell ref="J581:J582"/>
    <mergeCell ref="J583:J586"/>
    <mergeCell ref="J587:J588"/>
    <mergeCell ref="L541:L542"/>
    <mergeCell ref="M541:M542"/>
    <mergeCell ref="J543:J548"/>
    <mergeCell ref="J549:J558"/>
    <mergeCell ref="J559:J563"/>
    <mergeCell ref="J564:J570"/>
    <mergeCell ref="J642:J645"/>
    <mergeCell ref="J646:J649"/>
    <mergeCell ref="L617:L618"/>
    <mergeCell ref="M617:M618"/>
    <mergeCell ref="J622:J627"/>
    <mergeCell ref="J628:J631"/>
    <mergeCell ref="J632:J637"/>
    <mergeCell ref="J638:J641"/>
    <mergeCell ref="J589:J591"/>
    <mergeCell ref="J592:J593"/>
    <mergeCell ref="J594:J598"/>
    <mergeCell ref="J599:J600"/>
    <mergeCell ref="J601:J602"/>
    <mergeCell ref="J615:J621"/>
  </mergeCells>
  <pageMargins left="0.7" right="0.7" top="0.75" bottom="0.75" header="0.3" footer="0.3"/>
  <pageSetup orientation="portrait" r:id="rId1"/>
  <legacy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19</vt:i4>
      </vt:variant>
    </vt:vector>
  </HeadingPairs>
  <TitlesOfParts>
    <vt:vector size="19" baseType="lpstr">
      <vt:lpstr>INFORMACIÓN PMR</vt:lpstr>
      <vt:lpstr>PMR 2023 Programación </vt:lpstr>
      <vt:lpstr>Ficha Técnica Indicadores OBJ 1</vt:lpstr>
      <vt:lpstr>Ficha Técnica Indicadores obj 2</vt:lpstr>
      <vt:lpstr>Ficha Técnica Indicadores pro1 </vt:lpstr>
      <vt:lpstr>Ficha Técnica Indicadores pro2</vt:lpstr>
      <vt:lpstr>Ficha Técnica Indicadores PRO3</vt:lpstr>
      <vt:lpstr>Ficha Técnica Indicadores PRO 4</vt:lpstr>
      <vt:lpstr>Ficha Técnica Indicadores PRO 5</vt:lpstr>
      <vt:lpstr>Ficha Técnica Indicadores PRO 6</vt:lpstr>
      <vt:lpstr>Ficha Técnica Indicadores Prod7</vt:lpstr>
      <vt:lpstr>Ficha Técnica Indicadores PRO8</vt:lpstr>
      <vt:lpstr>Ficha Técnica Indicadores pro9</vt:lpstr>
      <vt:lpstr>Ficha Técnica Indicadores pro10</vt:lpstr>
      <vt:lpstr>Ficha Técnica Indicadores pro11</vt:lpstr>
      <vt:lpstr>Ficha Técnica Indicadores  </vt:lpstr>
      <vt:lpstr>Naturaleza Indicadores</vt:lpstr>
      <vt:lpstr>Hoja1</vt:lpstr>
      <vt:lpstr>Observatorio Cal Gasto</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Luis Alberto Escobar Nuñez</dc:creator>
  <cp:lastModifiedBy>Ligia Stella Rozo Reina</cp:lastModifiedBy>
  <dcterms:created xsi:type="dcterms:W3CDTF">2021-04-12T20:41:26Z</dcterms:created>
  <dcterms:modified xsi:type="dcterms:W3CDTF">2023-03-24T16:03:58Z</dcterms:modified>
</cp:coreProperties>
</file>